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8526"/>
  <workbookPr/>
  <mc:AlternateContent xmlns:mc="http://schemas.openxmlformats.org/markup-compatibility/2006">
    <mc:Choice Requires="x15">
      <x15ac:absPath xmlns:x15ac="http://schemas.microsoft.com/office/spreadsheetml/2010/11/ac" url="C:\Users\a90491d\Desktop\778-20057\Documentazione Amministrativa\P.G.R. Depuratore Fregene (RM)\"/>
    </mc:Choice>
  </mc:AlternateContent>
  <xr:revisionPtr revIDLastSave="0" documentId="13_ncr:1_{356EFBFA-C226-4BD4-BF4A-A900DE78B853}" xr6:coauthVersionLast="47" xr6:coauthVersionMax="47" xr10:uidLastSave="{00000000-0000-0000-0000-000000000000}"/>
  <workbookProtection workbookAlgorithmName="SHA-512" workbookHashValue="WBHLVqmS2Cf1sAhZZLypchTvNxxzLUxWEN0FYYVTbB+PRUb3jPM5acYfVQguOz9nINLxpYywSQy2WQBih4JbhQ==" workbookSaltValue="+JthbkxH62ojk7ZgrptocA==" workbookSpinCount="100000" lockStructure="1"/>
  <bookViews>
    <workbookView xWindow="-120" yWindow="-120" windowWidth="20730" windowHeight="11160" tabRatio="459" xr2:uid="{00000000-000D-0000-FFFF-FFFF00000000}"/>
  </bookViews>
  <sheets>
    <sheet name="Matrice" sheetId="1" r:id="rId1"/>
    <sheet name="Elenco pericoli ed esposizioni" sheetId="4" r:id="rId2"/>
    <sheet name="Legenda" sheetId="5" r:id="rId3"/>
  </sheets>
  <definedNames>
    <definedName name="_xlnm._FilterDatabase" localSheetId="0" hidden="1">Matrice!$A$2:$Y$36</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Y32" i="1" l="1"/>
  <c r="M32" i="1"/>
  <c r="Q32" i="1"/>
  <c r="R32" i="1" s="1"/>
  <c r="Y30" i="1"/>
  <c r="M30" i="1"/>
  <c r="Q30" i="1"/>
  <c r="R30" i="1" s="1"/>
  <c r="Y31" i="1"/>
  <c r="M31" i="1" l="1"/>
  <c r="Q31" i="1"/>
  <c r="R31" i="1" s="1"/>
  <c r="Q28" i="1"/>
  <c r="R28" i="1" s="1"/>
  <c r="M28" i="1"/>
  <c r="Q27" i="1"/>
  <c r="R27" i="1" s="1"/>
  <c r="M27" i="1"/>
  <c r="Y25" i="1" l="1"/>
  <c r="Y5" i="1" l="1"/>
  <c r="R5" i="1"/>
  <c r="M5" i="1"/>
  <c r="M34" i="1"/>
  <c r="R34" i="1"/>
  <c r="M33" i="1"/>
  <c r="Q33" i="1"/>
  <c r="R33" i="1" s="1"/>
  <c r="M29" i="1"/>
  <c r="Q29" i="1"/>
  <c r="R29" i="1" s="1"/>
  <c r="M35" i="1"/>
  <c r="Q35" i="1"/>
  <c r="R35" i="1" s="1"/>
  <c r="Y17" i="1"/>
  <c r="M4" i="1" l="1"/>
  <c r="M6" i="1"/>
  <c r="M7" i="1"/>
  <c r="M8" i="1"/>
  <c r="M9" i="1"/>
  <c r="M10" i="1"/>
  <c r="M11" i="1"/>
  <c r="M12" i="1"/>
  <c r="M13" i="1"/>
  <c r="M14" i="1"/>
  <c r="M15" i="1"/>
  <c r="M16" i="1"/>
  <c r="M17" i="1"/>
  <c r="M18" i="1"/>
  <c r="M19" i="1"/>
  <c r="M20" i="1"/>
  <c r="M21" i="1"/>
  <c r="M22" i="1"/>
  <c r="M23" i="1"/>
  <c r="M24" i="1"/>
  <c r="M25" i="1"/>
  <c r="M26" i="1"/>
  <c r="R6" i="1" l="1"/>
  <c r="R7" i="1"/>
  <c r="R8" i="1"/>
  <c r="R10" i="1"/>
  <c r="R19" i="1"/>
  <c r="R3" i="1"/>
  <c r="R4" i="1"/>
  <c r="M3" i="1"/>
  <c r="Q16" i="1" l="1"/>
  <c r="R16" i="1" s="1"/>
  <c r="Q17" i="1" l="1"/>
  <c r="R17" i="1" s="1"/>
  <c r="Q12" i="1"/>
  <c r="R12" i="1" s="1"/>
  <c r="Q13" i="1"/>
  <c r="R13" i="1" s="1"/>
  <c r="Q14" i="1"/>
  <c r="R14" i="1" s="1"/>
  <c r="Q15" i="1"/>
  <c r="R15" i="1" s="1"/>
  <c r="Q18" i="1"/>
  <c r="R18" i="1" s="1"/>
  <c r="Q20" i="1"/>
  <c r="R20" i="1" s="1"/>
  <c r="Q21" i="1"/>
  <c r="R21" i="1" s="1"/>
  <c r="Q22" i="1"/>
  <c r="R22" i="1" s="1"/>
  <c r="Q23" i="1"/>
  <c r="R23" i="1" s="1"/>
  <c r="Q24" i="1"/>
  <c r="R24" i="1" s="1"/>
  <c r="Q25" i="1"/>
  <c r="R25" i="1" s="1"/>
  <c r="Q26" i="1"/>
  <c r="R26" i="1" s="1"/>
  <c r="Q9" i="1"/>
  <c r="R9" i="1" l="1"/>
  <c r="Q11" i="1" l="1"/>
  <c r="R11" i="1" s="1"/>
</calcChain>
</file>

<file path=xl/sharedStrings.xml><?xml version="1.0" encoding="utf-8"?>
<sst xmlns="http://schemas.openxmlformats.org/spreadsheetml/2006/main" count="657" uniqueCount="373">
  <si>
    <t>IDENTIFICAZIONE DEL SITO</t>
  </si>
  <si>
    <t>IDENTIFICAZIONE DEGLI EVENTI PERICOLOSI E DEI PERICOLI ASSOCIATI</t>
  </si>
  <si>
    <t>RISCHIO PRELIMINARE</t>
  </si>
  <si>
    <t>MISURE DI CONTROLLO ESISTENTI</t>
  </si>
  <si>
    <t>RISCHIO RESIDUALE</t>
  </si>
  <si>
    <t>PIANO DI MIGLIORAMENTO</t>
  </si>
  <si>
    <t>VALIDAZIONE MISURE INTEGRATIVE E MONITORAGGIO INTEGRATIVO</t>
  </si>
  <si>
    <t xml:space="preserve">CODICE NODO </t>
  </si>
  <si>
    <t xml:space="preserve">SUB-SISTEMA  </t>
  </si>
  <si>
    <t xml:space="preserve">DESCRIZIONE NODO  </t>
  </si>
  <si>
    <t xml:space="preserve">EVENTO PERICOLOSO (Potenziale o Riscontrato) + CONSEGUENZE
</t>
  </si>
  <si>
    <t>Evidenze a supporto dell'attribuzione della probabilità/possibilità di accadimento</t>
  </si>
  <si>
    <t>Evidenze a supporto dell'attribuzione della gravità dell'impatto (scenario peggiore)</t>
  </si>
  <si>
    <t>BIOLOGICO</t>
  </si>
  <si>
    <t>CHIMICO</t>
  </si>
  <si>
    <t xml:space="preserve"> FISICO</t>
  </si>
  <si>
    <t>VIE DI ESPOSIZIONE</t>
  </si>
  <si>
    <t>PROBABILITÀ DI ACCADIMENTO</t>
  </si>
  <si>
    <t>GRAVITÀ DEL PERICOLO</t>
  </si>
  <si>
    <t>RISCHIO</t>
  </si>
  <si>
    <t>OSSERVAZIONI DI SUPPORTO</t>
  </si>
  <si>
    <t xml:space="preserve">RISCHIO </t>
  </si>
  <si>
    <t>NECESSITÀ / OPPORTUNITÀ DI MISURE INTEGRATIVE</t>
  </si>
  <si>
    <t>Validazione Misure Integrative e Monitoraggio integrativo</t>
  </si>
  <si>
    <t>Responsabile dell'attuazione delle Misure Integrative</t>
  </si>
  <si>
    <t>PROBABILITÀ DI ACCADIMENTO*
(* Probabilità di accadimento valutata su stime teoriche)</t>
  </si>
  <si>
    <t>RISCHIO RESIDUALE FINALE ATTESO 
POST INTERVENTO</t>
  </si>
  <si>
    <t>Tutti i nodi</t>
  </si>
  <si>
    <t>Tutti i sub-sistemi</t>
  </si>
  <si>
    <t xml:space="preserve">Mancato rispetto dei limiti normativi per tutti i parametri regolamentati </t>
  </si>
  <si>
    <t>x</t>
  </si>
  <si>
    <t>1. contatto dermico                    2. Ingestione
3. Inalazione</t>
  </si>
  <si>
    <t>L'efficacia delle misure di controllo esistenti minimizza la probabilità di accadimento del fuori servizio delle unità di trattamento così come riportato nei registri di conduzione. Analisi di monitoraggio e risultati dell'analisi FMEA indicano il continuo rispetto dei limiti di normativa</t>
  </si>
  <si>
    <t xml:space="preserve">Evento poco probabile (periodo d’osservazione: 3 anni) ma che non si può escludere che avvenga in futuro. I trend sui cambiamenti climatici potrebbero avere impatto sulla ripetibilità (es. alluvioni)  </t>
  </si>
  <si>
    <t xml:space="preserve">In base al piano di emergenza viene comunicato ai fruitori di non distribuire/utilizzare acqua per irrigazione. In tal maniera si evita la fornutura di acqua non trattata e si minimizza la probabilità di accadimento dell'evento pericoloso. </t>
  </si>
  <si>
    <t>Evento plausibile, soprattutto in certe circostanze che possono  realisticamente verificarsi</t>
  </si>
  <si>
    <t>Possibilità di utilizzare acqua affinata non rispettando i limiti di normativa per i parametri classificati come: Patogeni, Macro-inquinanti</t>
  </si>
  <si>
    <t>Al momento non sono presenti misure di controllo</t>
  </si>
  <si>
    <t>Controllo periodico del corretto utilizzo dell'acqua affinata</t>
  </si>
  <si>
    <t>Consorzio di Bonifica, Gestore dell'impianto, utilizzatori (da definire in protocollo)</t>
  </si>
  <si>
    <t>P1C</t>
  </si>
  <si>
    <t>BACINO/RETE FOGNARIA</t>
  </si>
  <si>
    <t>Deflusso delle acque piovane/Rete fognaria</t>
  </si>
  <si>
    <t>Avvenuto in passato (periodo d’osservazione: 1 anno) e plausibile di accadimento, soprattutto in certe circostanze che possono  realisticamente verificarsi</t>
  </si>
  <si>
    <t xml:space="preserve">Mancato rispetto dei limiti normativi per le seguenti classi di parametri: Macro-inquinanti; Nutrienti;  Parametri microbiologici </t>
  </si>
  <si>
    <t>1. Controllo periodico impianti fognari
2. Telecontrollo impianti sollevamento con soglie di allarme per livelli e funzionamenti pompe
3. Vasche di prima pioggia
4. By-pass
5. Misuratore portata ingresso impianto;
6. on/off pompe, sonde di livello;
7. Pluviometro
8. Procedure interne (IO 05.02_9 E&amp;M Versione 1.0) e piano di emergenza</t>
  </si>
  <si>
    <t xml:space="preserve">La verifica di funzionalità delle unità operative e l'analisi modelistica di resilienza hanno confermato la capacità dell'impianto di sopportare sovraccarichi idraulici. Inoltre, le misure di controllo esistenti permettono di gestire al meglio il sovraccarico idraulico in ingresso. Tuttavia, nel caso di pioggie di forte intensità e carichi idraulici estremamente elevati la distribuzione di acqua affinata viene interrotta. </t>
  </si>
  <si>
    <t>RISCONTRATO - Possibile aumento delle concentrazioni di TSS e della torbidità in ingresso impianto per sovraccarico di solidi dopo eventi piovosi, con possibile conseguente incremento degli agenti microbiologici per effetto vettore e possibile riduzione dell'efficienza di disinfezione a causa dell' effetto screening sulle lampade e possible non conformità E.coli, patogeni e/o TSS all'uscita impianto</t>
  </si>
  <si>
    <t xml:space="preserve">Mancato rispetto dei limiti normativi per le seguenti classi di parametri: Macro-inquinanti; Parametri microbiologici </t>
  </si>
  <si>
    <t>1. Presenza di fognatura separata, Vasche di prima pioggia, filtrazione terziaria, manutenzione/pulizia UV + PAA;
2. Sonde solidi e torbidità in uscita impianto; 
3. Sensori trasmittanza incorporati nelle lampade UV;
4. Manutenzione periodica lampade;
5. Misuratore portata ingresso impianto;
6. on/off pompe, sonde di livello;
7. Pluviometro;
8. Disinfezione di emergenza PAA
9. monitoraggio esercizio ed efficienza filtri terziari ;
10. Campionamenti periodici anche specifici per eventi piovosi.                                                                                                              11. Piano di emergenza per riuso (KRM10)</t>
  </si>
  <si>
    <t xml:space="preserve">In caso di rilevamento di un eccesso di solidi sospesi  (TSS) in uscita all'impianto mediante sensori, la fornitura di acqua trattata alla rete di distribuzione viene interrotta immediatamente. Tali precauzioni minimizzano la probabilità di accadimento dell'evento pericoloso. </t>
  </si>
  <si>
    <t>Deflusso Acque Piovane</t>
  </si>
  <si>
    <t>RISCONTRATO  -  Alle intersezioni con i collettori  acque pioggia e drenaggio urbano, Urban run-off dopo periodi di secco (dilavamento di strade, piazzali ed aree urbane pavimentate) con possibile presenza di  composti chimici pericolosi e possibili non conformità.</t>
  </si>
  <si>
    <t>Accaduto raramente (periodo d’osservazione: 3 anni), ma non si può escludere che avvenga in futuro</t>
  </si>
  <si>
    <t>Mancato rispetto dei limiti normativi per le seguenti classi di parametri: Metalli pesanti; Contaminanti organici</t>
  </si>
  <si>
    <t>1. contatto dermico                    2. Ingestione</t>
  </si>
  <si>
    <t xml:space="preserve">1. Vasche di prima pioggia, trattamenti secondari e terziari;
2. Misuratore portata ingresso impianto;
3. Sonde solidi sospesi uscita impianto
4. Pluviometro;
5. On/off pompe, sonde di livello;
6. Monitoraggio in ingresso.
</t>
  </si>
  <si>
    <t>Analisi di monitoraggio e risultati dell'analisi FMEA indicano il continuo rispetto dei limiti di normativa per i parametri classificati come metalli e contaminanti organici confermando la rarità dell'evento considerato e l'efficacia delle misure di controllo esistenti</t>
  </si>
  <si>
    <t>P1D</t>
  </si>
  <si>
    <t>Rete</t>
  </si>
  <si>
    <t xml:space="preserve"> Avvenuto in passato (periodo d’osservazione: 1 anno)  e plausibile di accadimento, soprattutto in certe circostanze che possono  realisticamente verificarsi</t>
  </si>
  <si>
    <t>Mancato rispetto dei limiti normativi per conducibilità, salinità, SAR (macro-inquinanti)</t>
  </si>
  <si>
    <t>1. Sonde on-line per monitoraggio conducibilità in acqua                   2. Programma di Monitoraggio in ingresso e uscita impianto</t>
  </si>
  <si>
    <t xml:space="preserve">In caso di rilevamento di valori eccessivi di conducibilità/salinità in uscita si può sospendere l'erogazione dell'acqua trattata minimizzando così la probabilità di accadimento  </t>
  </si>
  <si>
    <t>P1B - P1E</t>
  </si>
  <si>
    <t>Allacci industriali/produttivi e Connessioni illecite</t>
  </si>
  <si>
    <t>Evento non riscontrato negli ultimi 3 anni, ma non si può escludere che avvenga in futuro</t>
  </si>
  <si>
    <t>Mancato rispetto dei limiti normativi per le seguenti classi di parametri: Metalli pesanti; Contaminanti organici; Cianuri</t>
  </si>
  <si>
    <t>Analisi di monitoraggio e risultati dell'analisi FMEA indicano il continuo rispetto dei limiti di normativa per i parametri classificati come cianuri, metalli e contaminanti organici confermando la rarità dell'evento considerato. Le misure di controllo implementate e procedure di scarico anomalo garantiscono un controllo su tali eventi anomali</t>
  </si>
  <si>
    <t>Evento poco probable (periodo d'osservazione: 3 anni) ma che non si può escludere che avvenga in futuro</t>
  </si>
  <si>
    <t>Mancato rispetto dei limiti normativi per le seguenti classi di parametri:  Macro-inquinanti, Nutrienti</t>
  </si>
  <si>
    <t xml:space="preserve">1. Procedure interne (IO 05.02_9 E&amp;M Versione 1.0) - controllo regolare entrata e procedure per scarico anomalo
2. Monitoraggio ingresso e uscita impianto                                                     3. Presenza di sensori come pH, temperatura e conducibilità in ingresso utili ad identificare scarichi anomali
4. Piano di emergenza per riuso (KRM10) 
5. Elevata capacità residua di trattamento dell'impianto di depurazione          </t>
  </si>
  <si>
    <t xml:space="preserve"> La verifica di funzionalità delle unità operative e l'analisi modellistica di resilienza hanno confermato la capacità dell'impianto di sopportare sovraccarichi idraulici, organici e di nutrienti. Analisi di monitoraggio e risultati dell'analisi FMEA indicano il  rispetto dei limiti di normativa (ad esclusione momentanea del parametro fosforo)</t>
  </si>
  <si>
    <t>P2A</t>
  </si>
  <si>
    <t>IMPIANTO DI DEPURAZIONE</t>
  </si>
  <si>
    <t xml:space="preserve">Pretrattamenti -
Grigliatura </t>
  </si>
  <si>
    <t>Evento poco probabile (periodo d’osservazione: 3 anni) ma che non si può escludere che avvenga in futuro</t>
  </si>
  <si>
    <t>Mancato rispetto dei limiti normativi per le seguenti classi di parametri:  Macro-inquinanti, Nutrienti, Patogeni</t>
  </si>
  <si>
    <t>1. Sistemi di pulizia meccanizzata delle griglie.
2. Allarmi.
3. Unità di riserva (ridondanza).
4. Previsti controlli e manutenzioni programmate</t>
  </si>
  <si>
    <t>Le manutenzioni programmate riducono drasticamente la probabilità di accadimento dell'evento. Inoltre, la presenza di allarmi permette di agire interrompendo la fornitura di acqua trattata</t>
  </si>
  <si>
    <t>Pretrattamenti -
Dissabbiatura</t>
  </si>
  <si>
    <t>1. Presenza di sonde on-line (solidi, torbidità)
2. Presenza di unità di sedimentazione e filtrazione a valle 
3. Piano di manutenzione e controllo componenti elettromeccanicche
4. manutenzione periodica dei diversi comparti dell' impianto      5. Controllo periodico sistemi di aerazione                                                 6. Allarmi
7. Presenza di una doppia unità</t>
  </si>
  <si>
    <t>Interventi di manutenzione evitano che accumuli di sabbia causino fuori servizio delle unità di trattamento minimizzando la probabilità del verificarsi dell'evento pericoloso. In caso di allarmi su qualità effluente in uscuita si interrompe la fornitura di acqua affinata</t>
  </si>
  <si>
    <t>P2B</t>
  </si>
  <si>
    <t>Biologico</t>
  </si>
  <si>
    <t>Avvenuto in passato (periodo d’osservazione: 1 anno). Plausibile</t>
  </si>
  <si>
    <t>Mancato rispetto dei limiti normativi per le seguenti classi di parametri:   Nutrienti</t>
  </si>
  <si>
    <t xml:space="preserve">In caso di rilevamento di carichi di azoto elevati in uscita, la distribuzione di acqua affinata viene interrotta. Inoltre, il possibile dosaggio di carbonio esterno permette di ridurre il carico di nitrati in uscita ristabilendo il rispetto dei limiti di normativa </t>
  </si>
  <si>
    <t>Gestore dell'impianto di depurazione (ACEA)</t>
  </si>
  <si>
    <t>Avvenuto in passato (periodo d’osservazione: 1 anno)
Plausibile</t>
  </si>
  <si>
    <t>Mancato rispetto dei limiti normativi per le seguenti classi di parametri:   Macro-inquinanti; Nutrienti;</t>
  </si>
  <si>
    <t>1. On-off attrezzatura elettromeccanica
2. Monitoraggi in continuo delle portate di ricircolo con soglie di allarme
3. Ridondanza delle apparecchiature per il ricircolo
4. Manutenzioni periodiche e alla necessità</t>
  </si>
  <si>
    <t>Le misure si controllo esistenti (es. interventi tempestivi e rapidi) permettono di evitare il blocco del processo. Anaili FMEA e monitoraggio confermano il continuo rispetto dei limiti di normativa</t>
  </si>
  <si>
    <t>P2B/P2C</t>
  </si>
  <si>
    <t>Biologico/Sedimentazione Secondaria</t>
  </si>
  <si>
    <t>Plausibilità: non si può escludere che avvenga in futuro</t>
  </si>
  <si>
    <t>Mancato rispetto dei limiti normativi per le seguenti classi di parametri:   Metalli</t>
  </si>
  <si>
    <t>RISCONTRATO  -  Elevate concentrazioni di fosforo in uscita all'impianto con superamento dei limiti di legge per il riuso</t>
  </si>
  <si>
    <t xml:space="preserve">1. Monitoraggio delle concentrazionidi fosforo  in uscita </t>
  </si>
  <si>
    <t>Al momento non sono presenti misure che permettano rimozione del fosforo</t>
  </si>
  <si>
    <t>Monitoraggio  del parametro fosforo</t>
  </si>
  <si>
    <t>Avvenuto in passato (periodo d’osservazione: 3 mesi). Plausibile che si ripetano le condizioni che generano l'evento</t>
  </si>
  <si>
    <t>Mancato rispetto dei limiti normativi per le seguenti classi di parametri: Macro-inquinanti, Nutrienti</t>
  </si>
  <si>
    <t>1. Sonde per monitoraggio processi ossidativi biologici (OD, ORP, pH, nitrati, ecc)
2. On-off e controllo funzionamento attrezzatura elettromeccanica
3. Allarmi
4. Monitoraggio parametri di sedimentabilità da parte dei laboratori interni                                                   
5. Manutenzione periodica sistema di areazione
6. sovradimensionamento sistema aerazione</t>
  </si>
  <si>
    <t>P2B / P2C</t>
  </si>
  <si>
    <t>Avvenuto in passato (periodo d’osservazione: 1 anno). Plausibile, soprattutto in certe circostanze che possono  realisticamente verificarsi</t>
  </si>
  <si>
    <t>Mancato rispetto dei limiti normativi per le seguenti classi di parametri: Macro-inquinanti, Nutrienti, Patogeni</t>
  </si>
  <si>
    <t>1. Sonde per monitoraggio processi ossidativi biologici (OD, ORP, pH, nitrati, ecc) e qualità effluente in uscita
2. On-off e controllo funzionamento attrezzatura elettromeccanica
3. Allarmi
4. Monitoraggio parametri di sedimentabilità da parte dei laboratori interni                                                                                                                                                                      5. efficiente filtrazione terziaria dopo sedimentazione secondaria</t>
  </si>
  <si>
    <t>P2C</t>
  </si>
  <si>
    <t>Sedimentazione Secondaria</t>
  </si>
  <si>
    <t>1. Sonde per monitoraggio processi ossidativi biologici (OD, ORP, pH, nitrati, ecc) e qualità effluente in uscita
2. On-off e controllo funzionamento attrezzatura elettromeccanica
3. Allarmi
4. Monitoraggio parametri di sedimentabilità da parte dei laboratori interni                                                                                                                                                               5. efficiente filtrazione terziaria dopo sedimentazione secondaria</t>
  </si>
  <si>
    <t>Le misure di controllo esistenti permettono un controllo efficace dei solidi in uscita come evidenziato da analisi FMEA. In caso si rilevino anomalie, la distribuzione di acqua affinata viene interrotta</t>
  </si>
  <si>
    <t>P2D</t>
  </si>
  <si>
    <t>Filtrazione a sabbia</t>
  </si>
  <si>
    <t>Frequenza: accaduto raramente (periodo d’osservazione: 3 anni). Plausibilità: non si può escludere che avvenga in futuro</t>
  </si>
  <si>
    <t>Mancato rispetto dei limiti normativi per le seguenti classi di parametri: Macro-inquinanti, Patogeni</t>
  </si>
  <si>
    <t>1. monitoraggio dei livelli della pressione in ingresso ai filtri 
2. monitoraggio delle portate
3. presente 1 filtro di riserva
4. disinfezione di emergenza tramite PAA
5. Sonde per misura on-line di solidi e torbidità
6. Manutenzione periodica del sistema di filtrazione                         7. Procedure interne e piano di emergenza</t>
  </si>
  <si>
    <t>P2E</t>
  </si>
  <si>
    <t>DISINFEZIONE UV</t>
  </si>
  <si>
    <t>RISCONTRATO -  Perdita di potenza radiante delle lampade UV dovuta a rottura lampade</t>
  </si>
  <si>
    <t>Mancato rispetto dei limiti normativi per i parametri indicatori microbiologici</t>
  </si>
  <si>
    <t xml:space="preserve">Le misure di controllo e manutenzioni esistenti permettono un controllo efficace del processo di disinfezione così come evidente dal monitoraggio del parametro E. Coli. </t>
  </si>
  <si>
    <t xml:space="preserve">Le misure di controllo esistenti permettono un controllo efficace del processo di disinfezione così come evidente dal monitoraggio del parametro E. Coli. </t>
  </si>
  <si>
    <t>Mancato rispetto dei limiti normativi per le seguenti classi di parametri:  Patogeni</t>
  </si>
  <si>
    <t xml:space="preserve">1. Monitoraggio e manutenzione periodica del sistema 
2. Procedure e istruzioni operative
3. Telecontrollo 
</t>
  </si>
  <si>
    <t>POTENZIALE - Insufficiente rimozione e conseguenti superamenti E.coli in uscita per errato funzionamento del sistema di dosaggio del PAA</t>
  </si>
  <si>
    <t>1. Monitoraggio e manutenzione periodica del sistema 
2. Procedure e istruzioni operative
3. Telecontrollo</t>
  </si>
  <si>
    <t xml:space="preserve">Procedure vigenti e programmazione apparecchiature 
</t>
  </si>
  <si>
    <t>P2</t>
  </si>
  <si>
    <t xml:space="preserve">Possibilità di mancato rispetto dei limiti normativi per tutti i parametri regolamentati </t>
  </si>
  <si>
    <t>1. Batterie Tampone
2. Comunicazione da parte della SOA in caso di mancato collegamento
3. Procedure interne per la tempestiva riabilitazione del servizio.
4. Presenza di personale/reperibilità che può operare in campo in modalità manuale</t>
  </si>
  <si>
    <t xml:space="preserve">L'efficacia delle misure di controllo evita che l'impianto non venga gestito correttamente. Analisi di monitoraggio e risultati dell'analisi FMEA indicano il continuo rispetto dei limiti di normativa minimizzando la probabilità di accadimento dell'evento pericoloso. </t>
  </si>
  <si>
    <r>
      <rPr>
        <sz val="10"/>
        <color rgb="FFFF0000"/>
        <rFont val="Calibri"/>
        <family val="2"/>
        <scheme val="minor"/>
      </rPr>
      <t>Tutti i Nodi</t>
    </r>
    <r>
      <rPr>
        <sz val="10"/>
        <color theme="1"/>
        <rFont val="Calibri"/>
        <family val="2"/>
        <scheme val="minor"/>
      </rPr>
      <t xml:space="preserve">
</t>
    </r>
    <r>
      <rPr>
        <strike/>
        <sz val="10"/>
        <color theme="1"/>
        <rFont val="Calibri"/>
        <family val="2"/>
        <scheme val="minor"/>
      </rPr>
      <t>P2</t>
    </r>
  </si>
  <si>
    <t>Attacco informatico, malfunzionamento sistema informatico che potrebbe compromettere il sistema di telecontrollo. Tale evento potrebbe influire sulla corretta gestione dell'impianto e potrebbe causarne il fuori servizio</t>
  </si>
  <si>
    <t>Sistemi cybersecurity.
Antivirus.
Protocolli interni.                                                                          Presenza di personale/REPERIBILITà che può operare in campo in modalità manuale</t>
  </si>
  <si>
    <t xml:space="preserve">L'efficacia delle misure di controllo evita che problemi informatici possano interferire con la gestione dell'impianto. Analisi di monitoraggio e risultati dell'analisi FMEA indicano il continuo rispetto dei limiti di normativa minimizzando la probabilità di accadimento dell'evento pericoloso. </t>
  </si>
  <si>
    <t>Evento raro non accaduto in passato e altamente improbabile che si verifichi in futuro</t>
  </si>
  <si>
    <t>Mancato rispetto dei limiti normativi per le seguenti classi di parametri:   Patogeni</t>
  </si>
  <si>
    <t>La gestione dei fanghi viene effettuata in ambienti confinati e progettati in maniera tale da evitare qualsiasi contaminazione sulla linea acque</t>
  </si>
  <si>
    <t>Non è stata mai osservata contaminazione della linea acque dovuta a interferenze con la gestione della linea fanghi</t>
  </si>
  <si>
    <t>RISCONTRATO - Presenza di arsenico in basse concentrazioni in uscita impianto a causa di probabile rilascio da parte delle formazioni geologiche presenti nel territorio</t>
  </si>
  <si>
    <t>Evento plausibile che non non si può escludere che avvenga in futuro</t>
  </si>
  <si>
    <t>Mancato rispetto dei limiti normativi per le seguenti classi di parametri:  Arsenico (Metalli)</t>
  </si>
  <si>
    <t>Monitoraggio bimestrale/trimestrale parametro Arsenico</t>
  </si>
  <si>
    <t>Monitoraggio mensile del paramatro arsenico</t>
  </si>
  <si>
    <t xml:space="preserve">RISCONTRATO - Presenza di fenoli totali in uscita impianto </t>
  </si>
  <si>
    <t>Mancato rispetto dei limiti normativi per le seguenti classi di parametri:  Fenoli Totali (contaminanti organici)</t>
  </si>
  <si>
    <t>Monitoraggio con cadenza bimestrale/trimestrale del parametro fenoli totali</t>
  </si>
  <si>
    <t>Monitoraggio mensile del paramatro fenoli totali</t>
  </si>
  <si>
    <t>Micro-contaminanti organici emergenti</t>
  </si>
  <si>
    <t>Monitoraggio mensile del parametri da attenzionare dopo verifica della campagna</t>
  </si>
  <si>
    <t>Rete fognaria + Impianto di depurazione</t>
  </si>
  <si>
    <t>Frequnza di accadimento moderta. Evento plausibile, soprattutto in certe circostanze che possono  realisticamente verificarsi</t>
  </si>
  <si>
    <t>Mancato rispetto dei limiti di normativa per tutti i parametri regolamentati da normativa</t>
  </si>
  <si>
    <t>1. Presenza di pluviometro                                                                                     2. Procedure interna                                                                                                   3. Piano di emergenza con possibile interruzione del servizio                                                                                                                                                                                               4. Sorveglianza da parte di personale tecnico                                             5. Misuratore di portata</t>
  </si>
  <si>
    <t>In caso di eventi di precipitazione estrema la fornitura di acqua affinata viene sospesa e non viene ripresa fino al ripristino delle normali condizioni operative dell'impianto. Le misure di controlllo esistenti permettono di avere un controllo efficiente sul processo di distribuzione</t>
  </si>
  <si>
    <t>Rete fognaria</t>
  </si>
  <si>
    <t xml:space="preserve">Evento al momento poco probabile, ma che non si può escludere che avvenga in futuro. </t>
  </si>
  <si>
    <t>Mancato rispetto dei limiti di normativa per salinità, conducibilità, SAR (macro-inquinanti), cloruri (ioni con tossicità medio bassa)</t>
  </si>
  <si>
    <t>1. Presenza di sensori di conducibilità/salinità                                                      2. Programmi di monitoraggio</t>
  </si>
  <si>
    <t>P3</t>
  </si>
  <si>
    <t>CABINA ANALISI / SISTEMA DI MONITORAGGIO IMPIANTO</t>
  </si>
  <si>
    <t>Riduzione dell'affidabilità dei dati on-line di qualità dell'effluente finale e di sistemi di allerta legati a malfunzionamento delle sonde presenti in cabina. Mancato controllo dei valori in uscita per solidi, che impattano la disinfezione, nutrienti e contenuto organico</t>
  </si>
  <si>
    <t>Plausibile che si verifichino le condizioni che hanno generato l'evento pericoloso</t>
  </si>
  <si>
    <t>1. Procedure interne
2. Manutenzione e controlli periodici
3. Collegamento a telecontrollo
4. impostazione soglie allarme  per funzionamento anomalo.            5. Frequente monitoraggio analitico e confronto con dati sonda</t>
  </si>
  <si>
    <t>Il controllo continuo dell'affidabilità dei dati da sonde e la regolare manutenzione assicurano l'ottenimento di dati affidabili</t>
  </si>
  <si>
    <t>* Probabilità di accadimento valutata su stime teoriche</t>
  </si>
  <si>
    <t>Gruppo</t>
  </si>
  <si>
    <t>Parametro</t>
  </si>
  <si>
    <t>Unità di misura</t>
  </si>
  <si>
    <t>DM 185/2003</t>
  </si>
  <si>
    <t>DL 39/2023 (Classe A)</t>
  </si>
  <si>
    <t>Tipologia rischio</t>
  </si>
  <si>
    <t>Gravità del pericolo</t>
  </si>
  <si>
    <t>TABELLA A SUPPORTO DEL TESTO DA INSERIRE IN RELAZIONE (KRM.. DESCRIZIONE VIE DI ESPOSIZIONE)</t>
  </si>
  <si>
    <t>Macro-inquinanti</t>
  </si>
  <si>
    <t>pH</t>
  </si>
  <si>
    <t>6-9.5</t>
  </si>
  <si>
    <t>-</t>
  </si>
  <si>
    <t>Chimico/Fisico</t>
  </si>
  <si>
    <t>Pericolo</t>
  </si>
  <si>
    <t>Gruppi esposti</t>
  </si>
  <si>
    <t>Percorsi di esposizione</t>
  </si>
  <si>
    <t>SAR</t>
  </si>
  <si>
    <t>- Agricoltori</t>
  </si>
  <si>
    <t>- Ingestione casuale di piccole quantità di acqua reflua</t>
  </si>
  <si>
    <t>Conducibilità elettrica</t>
  </si>
  <si>
    <t>µS/cm</t>
  </si>
  <si>
    <t>Nutrienti</t>
  </si>
  <si>
    <t>- Comunità locale</t>
  </si>
  <si>
    <t>- ingestione casuale di piccole quantità di terra irrigata con acqua reflua</t>
  </si>
  <si>
    <t>Salinità</t>
  </si>
  <si>
    <t>psu</t>
  </si>
  <si>
    <t>Metalli</t>
  </si>
  <si>
    <t>- contatto casuale di acqua reflua con lesioni presenti sulla pelle</t>
  </si>
  <si>
    <t>Materiali grossolani</t>
  </si>
  <si>
    <t>Assenti</t>
  </si>
  <si>
    <t>Cianuri</t>
  </si>
  <si>
    <t>- consumo di prodotti vegetali crudi e non lavati che sono stati in contatto con acqua reflua</t>
  </si>
  <si>
    <t>Solidi sospesi totali</t>
  </si>
  <si>
    <t>mg/L</t>
  </si>
  <si>
    <t>Ioni con elevata tossicità</t>
  </si>
  <si>
    <r>
      <t>BOD</t>
    </r>
    <r>
      <rPr>
        <vertAlign val="subscript"/>
        <sz val="10"/>
        <color theme="1"/>
        <rFont val="Calibri Light"/>
        <family val="2"/>
      </rPr>
      <t>5</t>
    </r>
  </si>
  <si>
    <t>mgO2/L</t>
  </si>
  <si>
    <t>Ioni con tossicità medio bassa</t>
  </si>
  <si>
    <t>COD</t>
  </si>
  <si>
    <t>Grassi e olii</t>
  </si>
  <si>
    <t>Torbidità</t>
  </si>
  <si>
    <t>NTU</t>
  </si>
  <si>
    <t>Olii minerali</t>
  </si>
  <si>
    <t>Tensioattivi totali</t>
  </si>
  <si>
    <t>Contaminanti organici</t>
  </si>
  <si>
    <t xml:space="preserve">Nutrienti </t>
  </si>
  <si>
    <t>Fosforo totale</t>
  </si>
  <si>
    <t>mgP/L</t>
  </si>
  <si>
    <t>Chimico</t>
  </si>
  <si>
    <t>Pesticidi</t>
  </si>
  <si>
    <t>Azoto totale</t>
  </si>
  <si>
    <t>mgN/L</t>
  </si>
  <si>
    <t>Parametri microbiologici</t>
  </si>
  <si>
    <t>- Inalazione di aerosol</t>
  </si>
  <si>
    <t>Azoto ammoniacale</t>
  </si>
  <si>
    <r>
      <t>mgNH</t>
    </r>
    <r>
      <rPr>
        <vertAlign val="subscript"/>
        <sz val="10"/>
        <color theme="1"/>
        <rFont val="Calibri Light"/>
        <family val="2"/>
      </rPr>
      <t>4</t>
    </r>
    <r>
      <rPr>
        <sz val="10"/>
        <color theme="1"/>
        <rFont val="Calibri Light"/>
        <family val="2"/>
      </rPr>
      <t>/L</t>
    </r>
  </si>
  <si>
    <t xml:space="preserve">Metalli </t>
  </si>
  <si>
    <t>Alluminio</t>
  </si>
  <si>
    <t>Arsenico</t>
  </si>
  <si>
    <t>Bario</t>
  </si>
  <si>
    <t>Berillio</t>
  </si>
  <si>
    <t>Boro</t>
  </si>
  <si>
    <t>Cadmio</t>
  </si>
  <si>
    <t>Cobalto</t>
  </si>
  <si>
    <t>Cromo totale</t>
  </si>
  <si>
    <t>Cromo VI</t>
  </si>
  <si>
    <t>Ferro</t>
  </si>
  <si>
    <t>Manganese</t>
  </si>
  <si>
    <t>Mercurio</t>
  </si>
  <si>
    <t>Nichel</t>
  </si>
  <si>
    <t>Piombo</t>
  </si>
  <si>
    <t>Rame</t>
  </si>
  <si>
    <t>Selenio</t>
  </si>
  <si>
    <t>Stagno</t>
  </si>
  <si>
    <t>Tallio</t>
  </si>
  <si>
    <t>Vanadio</t>
  </si>
  <si>
    <t>Zinco</t>
  </si>
  <si>
    <t>Cianuri totali (come CN)</t>
  </si>
  <si>
    <t>Solfuri</t>
  </si>
  <si>
    <t>mgH2S/L</t>
  </si>
  <si>
    <t>Solfiti</t>
  </si>
  <si>
    <t>mgSO3/L</t>
  </si>
  <si>
    <t>Cloro attivo</t>
  </si>
  <si>
    <t>Ioni con tossictà medio bassa</t>
  </si>
  <si>
    <t>Solfati</t>
  </si>
  <si>
    <t>mgSO4/L</t>
  </si>
  <si>
    <t>Cloruri</t>
  </si>
  <si>
    <t>mgCl/L</t>
  </si>
  <si>
    <t>Fluoruri</t>
  </si>
  <si>
    <t>mgF/L</t>
  </si>
  <si>
    <t>Grassi e olii animai/vegetali</t>
  </si>
  <si>
    <t>Grassi e olii animali/vegetali</t>
  </si>
  <si>
    <t xml:space="preserve">Olii minerali    </t>
  </si>
  <si>
    <t>Fenoli totali</t>
  </si>
  <si>
    <t>Pentaclorofenolo</t>
  </si>
  <si>
    <t>Aldeidi totali</t>
  </si>
  <si>
    <t>Tetracloroetilene, tricloroetilene (somma delle concentrazioni dei parametri specifici)</t>
  </si>
  <si>
    <t>Solventi clorurati totali</t>
  </si>
  <si>
    <t>Trialometani (somma delle concentrazioni)</t>
  </si>
  <si>
    <t>Solventi organici aromatici totali</t>
  </si>
  <si>
    <t>Benzene</t>
  </si>
  <si>
    <t>Benzo(a)pirene</t>
  </si>
  <si>
    <t>Solventi organici azotati totali</t>
  </si>
  <si>
    <t xml:space="preserve">Pesticidi </t>
  </si>
  <si>
    <t>Pesticidi clorurati (ciascuno) [Nota 2]</t>
  </si>
  <si>
    <t>Pesticidi fosforati (ciascuno)</t>
  </si>
  <si>
    <t>Altri pesticidi totali</t>
  </si>
  <si>
    <t>Escherichi coli</t>
  </si>
  <si>
    <t>UFC/100mL</t>
  </si>
  <si>
    <t>Microbiologico</t>
  </si>
  <si>
    <t>Salmonella</t>
  </si>
  <si>
    <t>Assente</t>
  </si>
  <si>
    <t>Legionella spp</t>
  </si>
  <si>
    <t>UFC/L</t>
  </si>
  <si>
    <t xml:space="preserve">- </t>
  </si>
  <si>
    <t>Nematoidi Intestinali</t>
  </si>
  <si>
    <t>Uovo/L</t>
  </si>
  <si>
    <t>Parametri elengati alla sezione 4 della bozza DPR riuso</t>
  </si>
  <si>
    <t>Monitoraggio e confronto con gli standard di qualità ambientale per acque superficiali e acque sotterranee (D.Lgs 172/15; Decreto MATT 06/07/2016)</t>
  </si>
  <si>
    <t>Descrizione</t>
  </si>
  <si>
    <t>Frequenza accadimento</t>
  </si>
  <si>
    <t>Raro</t>
  </si>
  <si>
    <t>Frequenza: non accaduto in passato (periodo d’osservazione: non inferiore a 5 anni). Plausibilità: altamente improbabile che si verifichi in futuro</t>
  </si>
  <si>
    <t>Poco probabile</t>
  </si>
  <si>
    <t>Frequenza: accaduto raramente (periodo d’osservazione: 3 anni) Plausibilità: non si può escludere che avvenga in futuro</t>
  </si>
  <si>
    <t>Moderato</t>
  </si>
  <si>
    <t>Frequenza: avvenuto in passato (periodo d’osservazione: 1 anno)
Plausibilità: plausibile, soprattutto in certe circostanze che possono  realisticamente verificarsi</t>
  </si>
  <si>
    <t>Probabile</t>
  </si>
  <si>
    <r>
      <t xml:space="preserve">Frequenza: avvenuto in passato (periodo d’osservazione: </t>
    </r>
    <r>
      <rPr>
        <sz val="11"/>
        <rFont val="Calibri"/>
        <family val="2"/>
        <scheme val="minor"/>
      </rPr>
      <t>3 mesi</t>
    </r>
    <r>
      <rPr>
        <sz val="11"/>
        <color theme="1"/>
        <rFont val="Calibri"/>
        <family val="2"/>
        <scheme val="minor"/>
      </rPr>
      <t>)
Plausibilità: plausibile che si ripetano le condizioni</t>
    </r>
  </si>
  <si>
    <t>Quasi certo</t>
  </si>
  <si>
    <r>
      <t xml:space="preserve">Frequenza: avvenuto ripetutamente (periodo d’osservazione: </t>
    </r>
    <r>
      <rPr>
        <sz val="11"/>
        <rFont val="Calibri"/>
        <family val="2"/>
        <scheme val="minor"/>
      </rPr>
      <t>1 mese</t>
    </r>
    <r>
      <rPr>
        <sz val="11"/>
        <color theme="1"/>
        <rFont val="Calibri"/>
        <family val="2"/>
        <scheme val="minor"/>
      </rPr>
      <t>). Plausibilità: probabile che si continui a verificare</t>
    </r>
  </si>
  <si>
    <t xml:space="preserve">Descrizione Impatto </t>
  </si>
  <si>
    <t>Non significativa</t>
  </si>
  <si>
    <t xml:space="preserve">Pericolo legato ad un parametro chimico, fisico o microbiologico non regolamentato dalle attuali normative e  che comporta effetti sulla salute nulli o trascurabili rispetto ai livelli di fondo. Il pericolo non ha impatti sull'accettabilità all'utilizzo della risorsa idrica. </t>
  </si>
  <si>
    <t>Bassa</t>
  </si>
  <si>
    <t xml:space="preserve">Pericolo legato ad un parametro chimico, fisico o microbiologico non regolamentato dalle attuali normative sul riutilizzo, che comporta effetti sulla salute nulli o trascurabili, ma che potrebbe alterare lievemente alcune proprietà fisiche dell'acqua (es. colore, temperatura, etc.) influenzando l'accettabilità all'utilizzo della risorsa idrica. </t>
  </si>
  <si>
    <t>Moderata</t>
  </si>
  <si>
    <r>
      <t xml:space="preserve">Pericolo legato ad un parametro chimico, fisico o microbiologico regolamentato dalle attuali normative sul riutilizzo. Il pericolo potrebbe comportare </t>
    </r>
    <r>
      <rPr>
        <b/>
        <sz val="11"/>
        <color theme="1"/>
        <rFont val="Calibri"/>
        <family val="2"/>
        <scheme val="minor"/>
      </rPr>
      <t>effetti sulla salute minimi</t>
    </r>
    <r>
      <rPr>
        <sz val="11"/>
        <color theme="1"/>
        <rFont val="Calibri"/>
        <family val="2"/>
        <scheme val="minor"/>
      </rPr>
      <t xml:space="preserve"> (ad esempio sintomi temporanei di irritazione, nausea, mal di testa). Il pericolo o evento pericoloso può portare a irregolarità di carattere normativo punibili con </t>
    </r>
    <r>
      <rPr>
        <b/>
        <sz val="11"/>
        <color theme="1"/>
        <rFont val="Calibri"/>
        <family val="2"/>
        <scheme val="minor"/>
      </rPr>
      <t>sanzioni amministrative</t>
    </r>
    <r>
      <rPr>
        <sz val="11"/>
        <color theme="1"/>
        <rFont val="Calibri"/>
        <family val="2"/>
        <scheme val="minor"/>
      </rPr>
      <t xml:space="preserve">.   </t>
    </r>
  </si>
  <si>
    <t>Elevata</t>
  </si>
  <si>
    <r>
      <t>Pericolo legato ad un parametro chimico, fisico o microbiologico regolamentato dalle attuali normative sul riutilizzo. Il pericolo potrebbe comportare</t>
    </r>
    <r>
      <rPr>
        <b/>
        <sz val="11"/>
        <color theme="1"/>
        <rFont val="Calibri"/>
        <family val="2"/>
        <scheme val="minor"/>
      </rPr>
      <t xml:space="preserve"> effetti sulla salute minimi</t>
    </r>
    <r>
      <rPr>
        <sz val="11"/>
        <color theme="1"/>
        <rFont val="Calibri"/>
        <family val="2"/>
        <scheme val="minor"/>
      </rPr>
      <t xml:space="preserve"> (ad esempio sintomi temporanei di irritazione, nausea, mal di testa). Il pericolo o evento pericoloso può portare ad </t>
    </r>
    <r>
      <rPr>
        <b/>
        <sz val="11"/>
        <color theme="1"/>
        <rFont val="Calibri"/>
        <family val="2"/>
        <scheme val="minor"/>
      </rPr>
      <t>accumulo di sostanze tossiche nell'ambiente con possibili ripercursioni sulla salute umana</t>
    </r>
    <r>
      <rPr>
        <sz val="11"/>
        <color theme="1"/>
        <rFont val="Calibri"/>
        <family val="2"/>
        <scheme val="minor"/>
      </rPr>
      <t xml:space="preserve">. Il pericolo o evento pericoloso può portare a irregolarità di carattere normativo punibili con </t>
    </r>
    <r>
      <rPr>
        <b/>
        <sz val="11"/>
        <color theme="1"/>
        <rFont val="Calibri"/>
        <family val="2"/>
        <scheme val="minor"/>
      </rPr>
      <t>sanzioni amministrative</t>
    </r>
    <r>
      <rPr>
        <sz val="11"/>
        <color theme="1"/>
        <rFont val="Calibri"/>
        <family val="2"/>
        <scheme val="minor"/>
      </rPr>
      <t xml:space="preserve">.    </t>
    </r>
  </si>
  <si>
    <t>Molto elevata</t>
  </si>
  <si>
    <r>
      <t xml:space="preserve">Pericolo legato ad un parametro chimico, fisico o microbiologico regolamentato dalle attuali normative sul riutilizzo. Il pericolo  potrebbe comportare </t>
    </r>
    <r>
      <rPr>
        <b/>
        <sz val="11"/>
        <color theme="1"/>
        <rFont val="Calibri"/>
        <family val="2"/>
        <scheme val="minor"/>
      </rPr>
      <t>malattie per l'uomo</t>
    </r>
    <r>
      <rPr>
        <sz val="11"/>
        <color theme="1"/>
        <rFont val="Calibri"/>
        <family val="2"/>
        <scheme val="minor"/>
      </rPr>
      <t xml:space="preserve"> (ad esempio malaria, diarrea acuta, vomito, infezione del tratto respiratorio superiore, etc.). </t>
    </r>
    <r>
      <rPr>
        <b/>
        <sz val="11"/>
        <color theme="1"/>
        <rFont val="Calibri"/>
        <family val="2"/>
        <scheme val="minor"/>
      </rPr>
      <t>Il pericolo e il suo accumulo nell'ambiente possono provocare effetti cancerogeni sull'uomo o altri effetti non trascurabili sulla salute</t>
    </r>
    <r>
      <rPr>
        <sz val="11"/>
        <color theme="1"/>
        <rFont val="Calibri"/>
        <family val="2"/>
        <scheme val="minor"/>
      </rPr>
      <t xml:space="preserve">. Il pericolo o evento pericoloso porterà a serie indagini da parte dell'autorità di regolamentazione, con </t>
    </r>
    <r>
      <rPr>
        <b/>
        <sz val="11"/>
        <color theme="1"/>
        <rFont val="Calibri"/>
        <family val="2"/>
        <scheme val="minor"/>
      </rPr>
      <t>probabile azione giudiziaria</t>
    </r>
  </si>
  <si>
    <t>R = P X G</t>
  </si>
  <si>
    <t>&lt;5</t>
  </si>
  <si>
    <t>6 - 9</t>
  </si>
  <si>
    <t>10 - 15</t>
  </si>
  <si>
    <t>16 - 25</t>
  </si>
  <si>
    <t xml:space="preserve">Livello di rischio </t>
  </si>
  <si>
    <t xml:space="preserve">Rischio Basso </t>
  </si>
  <si>
    <t>Rischio Medio</t>
  </si>
  <si>
    <t>Rischio Alto</t>
  </si>
  <si>
    <t>Rischio Molto Alto</t>
  </si>
  <si>
    <t>Monitoraggio con cadenza mensile dei micro-contaminanti organici emergenti</t>
  </si>
  <si>
    <t>I parametri non sono al momento normati. Sono state avviate campagna di monitoraggio a partire da luglio 2023 per individuare i singoli parametri da attenzionare.</t>
  </si>
  <si>
    <t>Analisi FMEA individua concentrazioni di fenoli da attenzionare, sebbene a concentrazioni inferiori al limite di legge</t>
  </si>
  <si>
    <t>1. Potenziamento sistema di disinfezione per garantire produzione acqua di Classe A</t>
  </si>
  <si>
    <t xml:space="preserve">1. Implementazione processo di rimozione fosforo mediante dosaggio reagenti chimici </t>
  </si>
  <si>
    <t>1. Protocollo di comunicazione tra i diversi soggetti responsabili del sistema di riuso
2. Procedure di verifica e controllo del sistema di comunicazione</t>
  </si>
  <si>
    <t>Tempistiche di realizzazione</t>
  </si>
  <si>
    <t>Attualmente il comparto non è attivo. Dall'esperienza gestionale su tutto il perimetro Acea Ato 2 non ri riscontrano superamenti di questo tipo.</t>
  </si>
  <si>
    <t>Attivazione del comparto nelle more della realizzazione della condotta in pressione.</t>
  </si>
  <si>
    <t>Completamento del potenziamento del sistema di disinfezione da attuare nelle more della realizzazione della condotta in pressione, prevedendo opportuno monitoraggio (min 6 mesi dall'avvio del riuso).</t>
  </si>
  <si>
    <t>Il sistema di disinfezione, attualmente non garantisce abbattimento di E. Coli per conformità in Classe A in quanto il funzionamento attuale prevede il rispetto degli attuali limiti autorizzativi (tab. 3).
Nel momento del riuso il funzionamento verrà adeguato al rispetto dei nuovi limiti</t>
  </si>
  <si>
    <t>1. Monitoraggio del parametro E. Coli
2. Validazione mediante verifica rimozioni logartmiche di E. Coli, Colifagi, Spore di Clostridium perfringens ad avvio processo</t>
  </si>
  <si>
    <t>1. Monitoraggio mensile del parametro arsenico  
2. Interruzione riuso in caso di rilevamento misure anomale (superiore al 100% del limite di legge)</t>
  </si>
  <si>
    <t>1. Monitoraggio mensile del parametro Fenoli totali
2. Interruzione riuso in caso di rilevamento misure anomale (superiore al 100% del limite di legge)</t>
  </si>
  <si>
    <t>Alla conlusione dell'iter di autorizzativo</t>
  </si>
  <si>
    <t>Avvio del monitoraggio all'avvio del riuso</t>
  </si>
  <si>
    <t xml:space="preserve">RISCONTRATO - Interruzioni di servizio/Inefficienza delle unità che necessitano di energia elettrica (pompe, UV) dovute a black-out/interruzione di energia elettrica di almeno un'ora. </t>
  </si>
  <si>
    <t>Frequenza stimata (qualche evento per anno) da registro di conduzione  - ultimo anno  di registrazione</t>
  </si>
  <si>
    <t>POTENZIALE - Interruzione del servizio causato da eventi catastrofici o calamità naturali</t>
  </si>
  <si>
    <t>POTENZIALE - Rischio di mancata comunicazione tra le diverse parti responsabili del sistema di riuso</t>
  </si>
  <si>
    <t xml:space="preserve">RISCONTRATO - Sovraccarico idraulico a seguito di deflusso acque piovane con conseguente inefficienze di trattamento e di rimozione </t>
  </si>
  <si>
    <t>RISCONTRATO - Sovraccarico di Cloruri, non conformità indice SAR, Conducibilità/salinità causato da intrusione marina</t>
  </si>
  <si>
    <r>
      <t>POTENZIALE - Concentrazioni anomale di uno o più parametri chimici pericolosi</t>
    </r>
    <r>
      <rPr>
        <b/>
        <sz val="10"/>
        <rFont val="Calibri"/>
        <family val="2"/>
        <scheme val="minor"/>
      </rPr>
      <t xml:space="preserve"> in ingresso impianto e possibile inefficienza depurativa</t>
    </r>
    <r>
      <rPr>
        <sz val="10"/>
        <rFont val="Calibri"/>
        <family val="2"/>
        <scheme val="minor"/>
      </rPr>
      <t xml:space="preserve"> dovuti a scarichi anomali di tipo industriale o produttivo</t>
    </r>
  </si>
  <si>
    <t>POTENZIALE - Sovraccarichi di uno o più  macroinquinanti (materiale organico, nutrienti) causato da scarichi e/o allacci illeciti</t>
  </si>
  <si>
    <t xml:space="preserve">POTENZIALE - Fuoriuscita di solidi grossolani per danneggiamento della griglia. I solidi grossolani sfuggiti possono dannegiare apparecchiatura elettromeccanica a valle causando inefficienze dell'intero processo depurativo </t>
  </si>
  <si>
    <t>POTENZIALE -Insufficiente sedimentazione delle sabbie dovuta ad eccessive Q che causano HRT insufficienti, per malfunzionamento soffianti e/o compressori, per malfuzionamento estrattori sabbie. Tale evento provoca la mancata rimozione delle sabbie con accumulo nei bacini successivi. Si possono verificare problemi di abbrasione componenti elettromecchaniche, intasamento diffusori d'aria. Tali problematiche possono compromettere l'intero processo depurativo</t>
  </si>
  <si>
    <t>RISCONTRATO - Insufficiente/limitata rimozione biologica dell'azoto  dovuta a basso rapporto [Carbonio/Azoto]</t>
  </si>
  <si>
    <t xml:space="preserve">RISCONTRATO - Malfunzionamento ricircoli (fanghi e/o miscela aerata) con Superamenti COD, BOD, Azoto e fosforo per insufficiente ossidazione-nitrificazione-denitrificazione. Problemi (accumulo solidi) in sedimentazione fanghi e difficile controllo solidi in vasca. </t>
  </si>
  <si>
    <t>POTENZIALE - Concentrazioni elevate di alluminio o ferro in soluzione e problemi per il riutilizzo dovute ad eccessivo dosaggio di Alluminio per precipitazione del fosforo</t>
  </si>
  <si>
    <t xml:space="preserve">La rimozione di fosforo non è ancora effettuata, pertanto si verifica frequentemente. </t>
  </si>
  <si>
    <t xml:space="preserve">RISCONTRATO  - Superamenti COD, BOD, Azoto e fosforo per insufficiente ossidazione/nitrificazione e problemi di sedimentabilità del fango per bassi valori di ossigeno disciolto legati a Insufficiente aerazione o malfunzionamento diffusori / soffianti / compressori. </t>
  </si>
  <si>
    <t xml:space="preserve"> RISCONTRATO - Elevati TSS in uscita alla sedimentazione secondaria per problemi di sedimentabilità del fango di tipo biologico (bulking, foaming o rising)</t>
  </si>
  <si>
    <t xml:space="preserve"> RISCONTRATO - Elevati TSS in uscita alla sedimentazione secondaria per problemi di sedimentabilità del fango dovuti a malfunzionamenti di tipo elettromeccanico (es. problemi spurgo fanghi). </t>
  </si>
  <si>
    <t>RISCONTRATO  -  Malfunzionamenti della filtrazione terziaria ed eccesso solidi sospesi alla disinfezione legato a sporcamento irregolare del filtro a sabbia per fughe solidi dal sedimentatore secondario</t>
  </si>
  <si>
    <t>RISCONTRATO - Inefficienze del processo di filtrazione secondaria che possono causare fuoriuscite di solidi, superamenti e incremento del carico microbico. Evento connesso al malfunzionamento del sistema di controlavaggio filtrazione terziaria</t>
  </si>
  <si>
    <t>RISCONTRATO - Sporcamento lampade UV e riduzione dell'efficienza di disinfezione legati a Durezza calcarea, presenza di sostanze come ferro e manganese, formazione biofilm, solidi sospesi</t>
  </si>
  <si>
    <t>RISCONTRATO - Non raggiungimento della Classe A causa ridotta efficienza in disinfezione</t>
  </si>
  <si>
    <t>RISCONTRATO - Mancato collegamento telecontrollo che potrebbe comportare una gestione non corretta dell'impianto</t>
  </si>
  <si>
    <t>POTENZIALE - Contaminazione linea acque di agenti patogeni dovuta a gestione fanghi di depurazione</t>
  </si>
  <si>
    <t>RISCONTRATO - Presenza di concentrazioni di micro-contaminanti organici emergenti nelle acque affinate</t>
  </si>
  <si>
    <t>POTENZIALE - Effetto cambiamenti climatici: potrebbero osservarsi in futuro un maggior numero di fenomeni estremi di precipitazione. Fenomeni estremi di precipitazione compromettono l'efficienza dell'intero processo depurativo</t>
  </si>
  <si>
    <t>POTENZIALE - Effetto cambiamenti climatici: Aumento dei fenomeni di siccità e stress idrico potrebbero avere ripercussioni sul livello della falda acquifera con incremento dei fenomeni di intrusione salina. Questo può causare elevati livelli di cloruri, salinità e conducibiltà nell'acqua affinata</t>
  </si>
  <si>
    <t>DISINFEZIONE EMERGENZA / INTEGRAZIONE CON ACIDO PERACETICO (PAA)</t>
  </si>
  <si>
    <t>1. Energy meters
2. Allarmi monitorati da Sala Operativa Ambientale, secondo procedure
3. Presente generatore di emergenza per le utenze privilegiate che viene controllato settimanalmente
4. Presenti ulteriori gruppi elettrogeni mobili per altre utenze.
5. Le strumentazioni in TLC sono dodate di batterie per sopperire ad eventuali mancanze di corrente
6. Comunicazioni da parte del fonitore in caso di interruzione programmate
7. Istruzioni operative per la gestione delle emergenze</t>
  </si>
  <si>
    <t xml:space="preserve">1. Procedure interne (IO 05.02_9 E&amp;M Versione 1.0) - controllo regolare entrata e procedure per scarico anomalo
2. Monitoraggio ingresso e uscita impianto                                                                                                                3. Presenza di sensori come pH, temperatura e conducibilità in ingresso utili ad identificare scarichi anomali                                        4. Piano di emergenza per riuso (KRM10)                       </t>
  </si>
  <si>
    <r>
      <t>1. Sonde ammoniaca, nitrati per monitoraggio prestazioni processo
2. Monitoraggio tramite analisi di laboratorio, secondo procedure interne</t>
    </r>
    <r>
      <rPr>
        <b/>
        <sz val="10"/>
        <rFont val="Calibri"/>
        <family val="2"/>
        <scheme val="minor"/>
      </rPr>
      <t xml:space="preserve">
</t>
    </r>
    <r>
      <rPr>
        <sz val="10"/>
        <rFont val="Calibri"/>
        <family val="2"/>
        <scheme val="minor"/>
      </rPr>
      <t>3. Possibile utilizzo di carbonio biodegradabile esterno (No e mai successo)</t>
    </r>
  </si>
  <si>
    <t>In caso di valori anomali segnalati da rete sensori su effluente in uscita e presenza di allarmi, la fornitura di acqua affinata viene interrotta. Manutenzioni periodiche riducono la probabilità di accadimento. Analisi FMEA conferma il continuo rispetto dei limiti di normativa</t>
  </si>
  <si>
    <t>In caso di valori anomali segnalati da rete sensori su effluente in uscita la fornitura di acqua affinata viene interrotta. La filtrzione abbatte solidi in uscita prima della disinfezione. In ogni caso, analisi FMEA conferma il continuo rispetto dei limiti di normativa</t>
  </si>
  <si>
    <t>1. Monitoraggio e manutenzione/sostituzione periodica delle lampade e del sistema di pulizia
2. Previste lampade di riserva
3. Disinfezione chimica di emergenza con acido peracetico  da attivare secondo procedure operative
4. Presenza di sensori per monitoraggio potenza UV irradiata incorporati nelle lampade</t>
  </si>
  <si>
    <t xml:space="preserve">1. Monitoraggio e manutenzione periodica delle lampade
2. Previste lampade di riserva
3. Sistema automatico di pulizia delle lampade
4. Disinfezione chimica di emergenza con acido peracetico da attivare secondo procedure operative                   </t>
  </si>
  <si>
    <t>Analisi FMEA individua concentrazioni di arsenico da attenzionare, sebbene superamenti dei limiti normativi non sono mai stati riscontrati</t>
  </si>
  <si>
    <t xml:space="preserve">Analisi FMEA ha individuato trend in cresita della concentrazione di cloruri
Nel caso si riscontrino elevati valori di conducibilità e/o salinità (Cloruri 1200 mg/l, Conducibilità elettrica 3.000 μS/cm), la distribuzione di acqua affinata verrà sospesa. Il monitoraggio continuo permette di controllare nel tempo gli effetti dei cambiamenti climatici. </t>
  </si>
  <si>
    <t>1. Monitoraggio mensile dei parametri da attenzionare dopo verifica della campagna
2. Interruzione riuso in caso di rilevamento misure anomale (vedi DL 172/2015 - standard di qualità ambientale)</t>
  </si>
  <si>
    <t>1. Sistema antincendio
2. Piano emergenze</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</si>
</sst>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20" x14ac:knownFonts="1">
    <font>
      <sz val="11"/>
      <color theme="1"/>
      <name val="Calibri"/>
      <family val="2"/>
      <scheme val="minor"/>
    </font>
    <font>
      <b/>
      <sz val="10"/>
      <color theme="1"/>
      <name val="Calibri"/>
      <family val="2"/>
      <scheme val="minor"/>
    </font>
    <font>
      <b/>
      <sz val="10"/>
      <name val="Calibri"/>
      <family val="2"/>
      <scheme val="minor"/>
    </font>
    <font>
      <sz val="10"/>
      <color theme="1"/>
      <name val="Calibri"/>
      <family val="2"/>
      <scheme val="minor"/>
    </font>
    <font>
      <sz val="10"/>
      <name val="Calibri"/>
      <family val="2"/>
      <scheme val="minor"/>
    </font>
    <font>
      <sz val="10"/>
      <color rgb="FFFF0000"/>
      <name val="Calibri"/>
      <family val="2"/>
      <scheme val="minor"/>
    </font>
    <font>
      <b/>
      <sz val="11"/>
      <color theme="1"/>
      <name val="Calibri"/>
      <family val="2"/>
      <scheme val="minor"/>
    </font>
    <font>
      <b/>
      <sz val="10"/>
      <color rgb="FFFF0000"/>
      <name val="Calibri"/>
      <family val="2"/>
      <scheme val="minor"/>
    </font>
    <font>
      <sz val="11"/>
      <color rgb="FF000000"/>
      <name val="Calibri"/>
      <family val="2"/>
      <scheme val="minor"/>
    </font>
    <font>
      <sz val="10"/>
      <color theme="1"/>
      <name val="Times New Roman"/>
      <family val="1"/>
    </font>
    <font>
      <b/>
      <sz val="10"/>
      <color theme="1"/>
      <name val="Times New Roman"/>
      <family val="1"/>
    </font>
    <font>
      <b/>
      <sz val="10"/>
      <color theme="1"/>
      <name val="Calibri Light"/>
      <family val="2"/>
    </font>
    <font>
      <sz val="10"/>
      <color theme="1"/>
      <name val="Calibri Light"/>
      <family val="2"/>
    </font>
    <font>
      <vertAlign val="subscript"/>
      <sz val="10"/>
      <color theme="1"/>
      <name val="Calibri Light"/>
      <family val="2"/>
    </font>
    <font>
      <sz val="10"/>
      <name val="Calibri Light"/>
      <family val="2"/>
    </font>
    <font>
      <sz val="11"/>
      <name val="Calibri"/>
      <family val="2"/>
      <scheme val="minor"/>
    </font>
    <font>
      <b/>
      <sz val="11"/>
      <color rgb="FFFF0000"/>
      <name val="Calibri"/>
      <family val="2"/>
      <scheme val="minor"/>
    </font>
    <font>
      <strike/>
      <sz val="10"/>
      <color theme="1"/>
      <name val="Calibri"/>
      <family val="2"/>
      <scheme val="minor"/>
    </font>
    <font>
      <strike/>
      <sz val="10"/>
      <name val="Calibri"/>
      <family val="2"/>
      <scheme val="minor"/>
    </font>
    <font>
      <strike/>
      <sz val="10"/>
      <color rgb="FFFF0000"/>
      <name val="Calibri"/>
      <family val="2"/>
      <scheme val="minor"/>
    </font>
  </fonts>
  <fills count="18">
    <fill>
      <patternFill patternType="none"/>
    </fill>
    <fill>
      <patternFill patternType="gray125"/>
    </fill>
    <fill>
      <patternFill patternType="solid">
        <fgColor theme="3" tint="0.59999389629810485"/>
        <bgColor indexed="64"/>
      </patternFill>
    </fill>
    <fill>
      <patternFill patternType="solid">
        <fgColor rgb="FFFFFF00"/>
        <bgColor indexed="64"/>
      </patternFill>
    </fill>
    <fill>
      <patternFill patternType="solid">
        <fgColor theme="0"/>
        <bgColor indexed="64"/>
      </patternFill>
    </fill>
    <fill>
      <patternFill patternType="solid">
        <fgColor theme="4" tint="0.59999389629810485"/>
        <bgColor indexed="64"/>
      </patternFill>
    </fill>
    <fill>
      <patternFill patternType="solid">
        <fgColor rgb="FFFFC000"/>
        <bgColor indexed="64"/>
      </patternFill>
    </fill>
    <fill>
      <patternFill patternType="solid">
        <fgColor rgb="FF92D050"/>
        <bgColor indexed="64"/>
      </patternFill>
    </fill>
    <fill>
      <patternFill patternType="solid">
        <fgColor rgb="FFFF0000"/>
        <bgColor indexed="64"/>
      </patternFill>
    </fill>
    <fill>
      <patternFill patternType="solid">
        <fgColor rgb="FFFFF2CC"/>
        <bgColor indexed="64"/>
      </patternFill>
    </fill>
    <fill>
      <patternFill patternType="solid">
        <fgColor theme="2" tint="-9.9978637043366805E-2"/>
        <bgColor indexed="64"/>
      </patternFill>
    </fill>
    <fill>
      <patternFill patternType="solid">
        <fgColor theme="7" tint="0.39997558519241921"/>
        <bgColor indexed="64"/>
      </patternFill>
    </fill>
    <fill>
      <patternFill patternType="lightUp">
        <fgColor theme="0" tint="-0.14996795556505021"/>
        <bgColor theme="6" tint="0.79998168889431442"/>
      </patternFill>
    </fill>
    <fill>
      <patternFill patternType="solid">
        <fgColor theme="6" tint="0.59999389629810485"/>
        <bgColor indexed="64"/>
      </patternFill>
    </fill>
    <fill>
      <patternFill patternType="solid">
        <fgColor theme="8" tint="0.39997558519241921"/>
        <bgColor indexed="64"/>
      </patternFill>
    </fill>
    <fill>
      <patternFill patternType="solid">
        <fgColor rgb="FF0070C0"/>
        <bgColor indexed="64"/>
      </patternFill>
    </fill>
    <fill>
      <patternFill patternType="solid">
        <fgColor theme="4" tint="0.79998168889431442"/>
        <bgColor indexed="64"/>
      </patternFill>
    </fill>
    <fill>
      <patternFill patternType="solid">
        <fgColor theme="9" tint="0.79998168889431442"/>
        <bgColor indexed="64"/>
      </patternFill>
    </fill>
  </fills>
  <borders count="54">
    <border>
      <left/>
      <right/>
      <top/>
      <bottom/>
      <diagonal/>
    </border>
    <border>
      <left style="hair">
        <color auto="1"/>
      </left>
      <right style="hair">
        <color auto="1"/>
      </right>
      <top style="thin">
        <color auto="1"/>
      </top>
      <bottom style="hair">
        <color auto="1"/>
      </bottom>
      <diagonal/>
    </border>
    <border>
      <left style="hair">
        <color auto="1"/>
      </left>
      <right style="hair">
        <color auto="1"/>
      </right>
      <top style="hair">
        <color auto="1"/>
      </top>
      <bottom style="hair">
        <color auto="1"/>
      </bottom>
      <diagonal/>
    </border>
    <border>
      <left style="thin">
        <color indexed="64"/>
      </left>
      <right style="thin">
        <color indexed="64"/>
      </right>
      <top style="thin">
        <color indexed="64"/>
      </top>
      <bottom style="thin">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rgb="FF000000"/>
      </bottom>
      <diagonal/>
    </border>
    <border>
      <left/>
      <right style="medium">
        <color rgb="FF000000"/>
      </right>
      <top style="medium">
        <color indexed="64"/>
      </top>
      <bottom style="medium">
        <color indexed="64"/>
      </bottom>
      <diagonal/>
    </border>
    <border>
      <left/>
      <right/>
      <top style="medium">
        <color indexed="64"/>
      </top>
      <bottom style="medium">
        <color indexed="64"/>
      </bottom>
      <diagonal/>
    </border>
    <border>
      <left/>
      <right style="medium">
        <color rgb="FF000000"/>
      </right>
      <top/>
      <bottom style="medium">
        <color indexed="64"/>
      </bottom>
      <diagonal/>
    </border>
    <border>
      <left/>
      <right style="medium">
        <color indexed="64"/>
      </right>
      <top/>
      <bottom style="medium">
        <color indexed="64"/>
      </bottom>
      <diagonal/>
    </border>
    <border>
      <left style="medium">
        <color indexed="64"/>
      </left>
      <right style="medium">
        <color indexed="64"/>
      </right>
      <top/>
      <bottom style="medium">
        <color indexed="64"/>
      </bottom>
      <diagonal/>
    </border>
    <border>
      <left style="medium">
        <color indexed="64"/>
      </left>
      <right/>
      <top style="medium">
        <color indexed="64"/>
      </top>
      <bottom style="medium">
        <color indexed="64"/>
      </bottom>
      <diagonal/>
    </border>
    <border>
      <left/>
      <right style="medium">
        <color indexed="64"/>
      </right>
      <top style="medium">
        <color indexed="64"/>
      </top>
      <bottom style="medium">
        <color indexed="64"/>
      </bottom>
      <diagonal/>
    </border>
    <border>
      <left style="hair">
        <color auto="1"/>
      </left>
      <right style="hair">
        <color auto="1"/>
      </right>
      <top/>
      <bottom style="hair">
        <color auto="1"/>
      </bottom>
      <diagonal/>
    </border>
    <border>
      <left style="medium">
        <color indexed="64"/>
      </left>
      <right style="hair">
        <color auto="1"/>
      </right>
      <top style="medium">
        <color indexed="64"/>
      </top>
      <bottom style="hair">
        <color auto="1"/>
      </bottom>
      <diagonal/>
    </border>
    <border>
      <left style="hair">
        <color auto="1"/>
      </left>
      <right style="hair">
        <color auto="1"/>
      </right>
      <top style="medium">
        <color indexed="64"/>
      </top>
      <bottom style="hair">
        <color auto="1"/>
      </bottom>
      <diagonal/>
    </border>
    <border>
      <left style="medium">
        <color indexed="64"/>
      </left>
      <right style="hair">
        <color auto="1"/>
      </right>
      <top style="hair">
        <color auto="1"/>
      </top>
      <bottom style="medium">
        <color indexed="64"/>
      </bottom>
      <diagonal/>
    </border>
    <border>
      <left style="hair">
        <color auto="1"/>
      </left>
      <right style="hair">
        <color auto="1"/>
      </right>
      <top style="hair">
        <color auto="1"/>
      </top>
      <bottom style="medium">
        <color indexed="64"/>
      </bottom>
      <diagonal/>
    </border>
    <border>
      <left style="hair">
        <color auto="1"/>
      </left>
      <right style="medium">
        <color indexed="64"/>
      </right>
      <top style="medium">
        <color indexed="64"/>
      </top>
      <bottom style="hair">
        <color auto="1"/>
      </bottom>
      <diagonal/>
    </border>
    <border>
      <left style="hair">
        <color auto="1"/>
      </left>
      <right style="medium">
        <color indexed="64"/>
      </right>
      <top style="hair">
        <color auto="1"/>
      </top>
      <bottom style="medium">
        <color indexed="64"/>
      </bottom>
      <diagonal/>
    </border>
    <border>
      <left/>
      <right style="hair">
        <color auto="1"/>
      </right>
      <top/>
      <bottom style="hair">
        <color auto="1"/>
      </bottom>
      <diagonal/>
    </border>
    <border>
      <left/>
      <right style="hair">
        <color auto="1"/>
      </right>
      <top style="hair">
        <color auto="1"/>
      </top>
      <bottom style="hair">
        <color auto="1"/>
      </bottom>
      <diagonal/>
    </border>
    <border>
      <left/>
      <right style="hair">
        <color auto="1"/>
      </right>
      <top style="medium">
        <color indexed="64"/>
      </top>
      <bottom style="hair">
        <color auto="1"/>
      </bottom>
      <diagonal/>
    </border>
    <border>
      <left/>
      <right style="hair">
        <color auto="1"/>
      </right>
      <top style="hair">
        <color auto="1"/>
      </top>
      <bottom style="medium">
        <color indexed="64"/>
      </bottom>
      <diagonal/>
    </border>
    <border>
      <left style="medium">
        <color indexed="64"/>
      </left>
      <right style="hair">
        <color auto="1"/>
      </right>
      <top style="hair">
        <color auto="1"/>
      </top>
      <bottom style="hair">
        <color auto="1"/>
      </bottom>
      <diagonal/>
    </border>
    <border>
      <left style="hair">
        <color auto="1"/>
      </left>
      <right style="medium">
        <color indexed="64"/>
      </right>
      <top style="hair">
        <color auto="1"/>
      </top>
      <bottom style="hair">
        <color auto="1"/>
      </bottom>
      <diagonal/>
    </border>
    <border>
      <left style="medium">
        <color indexed="64"/>
      </left>
      <right style="hair">
        <color auto="1"/>
      </right>
      <top/>
      <bottom style="hair">
        <color auto="1"/>
      </bottom>
      <diagonal/>
    </border>
    <border>
      <left style="hair">
        <color auto="1"/>
      </left>
      <right style="medium">
        <color indexed="64"/>
      </right>
      <top/>
      <bottom style="hair">
        <color auto="1"/>
      </bottom>
      <diagonal/>
    </border>
    <border>
      <left style="hair">
        <color auto="1"/>
      </left>
      <right style="hair">
        <color auto="1"/>
      </right>
      <top style="hair">
        <color auto="1"/>
      </top>
      <bottom/>
      <diagonal/>
    </border>
    <border>
      <left style="hair">
        <color auto="1"/>
      </left>
      <right style="hair">
        <color auto="1"/>
      </right>
      <top/>
      <bottom/>
      <diagonal/>
    </border>
    <border>
      <left style="medium">
        <color indexed="64"/>
      </left>
      <right/>
      <top style="medium">
        <color indexed="64"/>
      </top>
      <bottom style="hair">
        <color auto="1"/>
      </bottom>
      <diagonal/>
    </border>
    <border>
      <left/>
      <right/>
      <top style="medium">
        <color indexed="64"/>
      </top>
      <bottom style="hair">
        <color auto="1"/>
      </bottom>
      <diagonal/>
    </border>
    <border>
      <left style="hair">
        <color auto="1"/>
      </left>
      <right/>
      <top style="medium">
        <color indexed="64"/>
      </top>
      <bottom style="hair">
        <color auto="1"/>
      </bottom>
      <diagonal/>
    </border>
    <border>
      <left/>
      <right style="medium">
        <color indexed="64"/>
      </right>
      <top style="medium">
        <color indexed="64"/>
      </top>
      <bottom style="hair">
        <color auto="1"/>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bottom/>
      <diagonal/>
    </border>
    <border>
      <left/>
      <right style="medium">
        <color indexed="64"/>
      </right>
      <top/>
      <bottom/>
      <diagonal/>
    </border>
    <border>
      <left/>
      <right/>
      <top/>
      <bottom style="medium">
        <color indexed="64"/>
      </bottom>
      <diagonal/>
    </border>
    <border>
      <left style="medium">
        <color indexed="64"/>
      </left>
      <right style="hair">
        <color auto="1"/>
      </right>
      <top style="hair">
        <color auto="1"/>
      </top>
      <bottom/>
      <diagonal/>
    </border>
    <border>
      <left/>
      <right style="hair">
        <color auto="1"/>
      </right>
      <top style="hair">
        <color auto="1"/>
      </top>
      <bottom/>
      <diagonal/>
    </border>
    <border>
      <left style="hair">
        <color auto="1"/>
      </left>
      <right style="medium">
        <color indexed="64"/>
      </right>
      <top style="hair">
        <color auto="1"/>
      </top>
      <bottom/>
      <diagonal/>
    </border>
    <border>
      <left style="medium">
        <color indexed="64"/>
      </left>
      <right style="medium">
        <color indexed="64"/>
      </right>
      <top style="medium">
        <color indexed="64"/>
      </top>
      <bottom style="hair">
        <color auto="1"/>
      </bottom>
      <diagonal/>
    </border>
    <border>
      <left style="medium">
        <color indexed="64"/>
      </left>
      <right style="medium">
        <color indexed="64"/>
      </right>
      <top style="hair">
        <color auto="1"/>
      </top>
      <bottom style="medium">
        <color indexed="64"/>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right style="hair">
        <color auto="1"/>
      </right>
      <top style="thin">
        <color indexed="64"/>
      </top>
      <bottom/>
      <diagonal/>
    </border>
    <border>
      <left style="medium">
        <color indexed="64"/>
      </left>
      <right/>
      <top style="medium">
        <color indexed="64"/>
      </top>
      <bottom style="thin">
        <color auto="1"/>
      </bottom>
      <diagonal/>
    </border>
    <border>
      <left/>
      <right/>
      <top style="medium">
        <color indexed="64"/>
      </top>
      <bottom style="thin">
        <color auto="1"/>
      </bottom>
      <diagonal/>
    </border>
    <border>
      <left/>
      <right style="hair">
        <color auto="1"/>
      </right>
      <top style="medium">
        <color indexed="64"/>
      </top>
      <bottom style="thin">
        <color auto="1"/>
      </bottom>
      <diagonal/>
    </border>
    <border>
      <left style="hair">
        <color auto="1"/>
      </left>
      <right/>
      <top style="medium">
        <color indexed="64"/>
      </top>
      <bottom/>
      <diagonal/>
    </border>
    <border>
      <left style="medium">
        <color indexed="64"/>
      </left>
      <right style="hair">
        <color auto="1"/>
      </right>
      <top style="thin">
        <color auto="1"/>
      </top>
      <bottom style="hair">
        <color auto="1"/>
      </bottom>
      <diagonal/>
    </border>
    <border>
      <left style="hair">
        <color auto="1"/>
      </left>
      <right style="hair">
        <color auto="1"/>
      </right>
      <top/>
      <bottom style="medium">
        <color indexed="64"/>
      </bottom>
      <diagonal/>
    </border>
    <border>
      <left/>
      <right style="hair">
        <color auto="1"/>
      </right>
      <top/>
      <bottom style="medium">
        <color indexed="64"/>
      </bottom>
      <diagonal/>
    </border>
  </borders>
  <cellStyleXfs count="1">
    <xf numFmtId="0" fontId="0" fillId="0" borderId="0"/>
  </cellStyleXfs>
  <cellXfs count="227">
    <xf numFmtId="0" fontId="0" fillId="0" borderId="0" xfId="0"/>
    <xf numFmtId="0" fontId="3" fillId="4" borderId="2" xfId="0" applyFont="1" applyFill="1" applyBorder="1" applyAlignment="1">
      <alignment horizontal="center" vertical="center" wrapText="1"/>
    </xf>
    <xf numFmtId="0" fontId="4" fillId="4" borderId="2" xfId="0" applyFont="1" applyFill="1" applyBorder="1" applyAlignment="1">
      <alignment horizontal="center" vertical="center" wrapText="1"/>
    </xf>
    <xf numFmtId="1" fontId="3" fillId="0" borderId="2" xfId="0" applyNumberFormat="1" applyFont="1" applyBorder="1" applyAlignment="1">
      <alignment horizontal="center" vertical="center" wrapText="1"/>
    </xf>
    <xf numFmtId="49" fontId="4" fillId="0" borderId="2" xfId="0" applyNumberFormat="1" applyFont="1" applyBorder="1" applyAlignment="1">
      <alignment horizontal="center" vertical="center" wrapText="1"/>
    </xf>
    <xf numFmtId="49" fontId="1" fillId="5" borderId="3" xfId="0" applyNumberFormat="1" applyFont="1" applyFill="1" applyBorder="1" applyAlignment="1">
      <alignment horizontal="center" vertical="center" wrapText="1"/>
    </xf>
    <xf numFmtId="0" fontId="0" fillId="0" borderId="3" xfId="0" applyBorder="1" applyAlignment="1">
      <alignment vertical="center" wrapText="1"/>
    </xf>
    <xf numFmtId="0" fontId="0" fillId="0" borderId="0" xfId="0" applyAlignment="1">
      <alignment vertical="center"/>
    </xf>
    <xf numFmtId="0" fontId="0" fillId="0" borderId="3" xfId="0" applyBorder="1" applyAlignment="1">
      <alignment horizontal="center" vertical="center"/>
    </xf>
    <xf numFmtId="0" fontId="0" fillId="0" borderId="3" xfId="0" applyBorder="1" applyAlignment="1">
      <alignment vertical="center"/>
    </xf>
    <xf numFmtId="0" fontId="8" fillId="9" borderId="8" xfId="0" applyFont="1" applyFill="1" applyBorder="1" applyAlignment="1">
      <alignment horizontal="center" vertical="center" wrapText="1"/>
    </xf>
    <xf numFmtId="0" fontId="8" fillId="9" borderId="9" xfId="0" applyFont="1" applyFill="1" applyBorder="1" applyAlignment="1">
      <alignment horizontal="center" vertical="center" wrapText="1"/>
    </xf>
    <xf numFmtId="0" fontId="8" fillId="9" borderId="10" xfId="0" applyFont="1" applyFill="1" applyBorder="1" applyAlignment="1">
      <alignment horizontal="center" vertical="center" wrapText="1"/>
    </xf>
    <xf numFmtId="0" fontId="8" fillId="7" borderId="9" xfId="0" applyFont="1" applyFill="1" applyBorder="1" applyAlignment="1">
      <alignment horizontal="center" vertical="center" wrapText="1"/>
    </xf>
    <xf numFmtId="0" fontId="8" fillId="9" borderId="5" xfId="0" applyFont="1" applyFill="1" applyBorder="1" applyAlignment="1">
      <alignment horizontal="center" vertical="center" wrapText="1"/>
    </xf>
    <xf numFmtId="0" fontId="8" fillId="3" borderId="9" xfId="0" applyFont="1" applyFill="1" applyBorder="1" applyAlignment="1">
      <alignment horizontal="center" vertical="center" wrapText="1"/>
    </xf>
    <xf numFmtId="0" fontId="8" fillId="6" borderId="9" xfId="0" applyFont="1" applyFill="1" applyBorder="1" applyAlignment="1">
      <alignment horizontal="center" vertical="center" wrapText="1"/>
    </xf>
    <xf numFmtId="0" fontId="8" fillId="8" borderId="9" xfId="0" applyFont="1" applyFill="1" applyBorder="1" applyAlignment="1">
      <alignment horizontal="center" vertical="center" wrapText="1"/>
    </xf>
    <xf numFmtId="0" fontId="8" fillId="0" borderId="10" xfId="0" applyFont="1" applyBorder="1" applyAlignment="1">
      <alignment horizontal="center" vertical="center" wrapText="1"/>
    </xf>
    <xf numFmtId="0" fontId="8" fillId="0" borderId="9" xfId="0" applyFont="1" applyBorder="1" applyAlignment="1">
      <alignment horizontal="center" vertical="center" wrapText="1"/>
    </xf>
    <xf numFmtId="17" fontId="8" fillId="0" borderId="9" xfId="0" quotePrefix="1" applyNumberFormat="1" applyFont="1" applyBorder="1" applyAlignment="1">
      <alignment horizontal="center" vertical="center" wrapText="1"/>
    </xf>
    <xf numFmtId="0" fontId="8" fillId="0" borderId="9" xfId="0" quotePrefix="1" applyFont="1" applyBorder="1" applyAlignment="1">
      <alignment horizontal="center" vertical="center" wrapText="1"/>
    </xf>
    <xf numFmtId="0" fontId="8" fillId="0" borderId="0" xfId="0" applyFont="1" applyAlignment="1">
      <alignment vertical="center" wrapText="1"/>
    </xf>
    <xf numFmtId="0" fontId="8" fillId="7" borderId="3" xfId="0" applyFont="1" applyFill="1" applyBorder="1" applyAlignment="1">
      <alignment horizontal="center" vertical="center" wrapText="1"/>
    </xf>
    <xf numFmtId="0" fontId="8" fillId="6" borderId="3" xfId="0" applyFont="1" applyFill="1" applyBorder="1" applyAlignment="1">
      <alignment horizontal="center" vertical="center" wrapText="1"/>
    </xf>
    <xf numFmtId="0" fontId="8" fillId="0" borderId="3" xfId="0" applyFont="1" applyBorder="1" applyAlignment="1">
      <alignment horizontal="left" vertical="center" wrapText="1"/>
    </xf>
    <xf numFmtId="0" fontId="8" fillId="3" borderId="3" xfId="0" applyFont="1" applyFill="1" applyBorder="1" applyAlignment="1">
      <alignment horizontal="center" vertical="center" wrapText="1"/>
    </xf>
    <xf numFmtId="0" fontId="0" fillId="0" borderId="3" xfId="0" applyBorder="1" applyAlignment="1">
      <alignment horizontal="center" vertical="center" wrapText="1"/>
    </xf>
    <xf numFmtId="0" fontId="4" fillId="0" borderId="2" xfId="0" applyFont="1" applyBorder="1" applyAlignment="1">
      <alignment horizontal="center" vertical="center" wrapText="1"/>
    </xf>
    <xf numFmtId="0" fontId="3" fillId="0" borderId="0" xfId="0" applyFont="1" applyAlignment="1">
      <alignment horizontal="center" vertical="center"/>
    </xf>
    <xf numFmtId="0" fontId="4" fillId="0" borderId="0" xfId="0" applyFont="1" applyAlignment="1">
      <alignment horizontal="center" vertical="center"/>
    </xf>
    <xf numFmtId="0" fontId="4" fillId="0" borderId="2" xfId="0" applyFont="1" applyBorder="1" applyAlignment="1">
      <alignment horizontal="left" vertical="center" wrapText="1"/>
    </xf>
    <xf numFmtId="0" fontId="4" fillId="0" borderId="13" xfId="0" applyFont="1" applyBorder="1" applyAlignment="1">
      <alignment horizontal="center" vertical="center" wrapText="1"/>
    </xf>
    <xf numFmtId="0" fontId="4" fillId="0" borderId="13" xfId="0" applyFont="1" applyBorder="1" applyAlignment="1">
      <alignment horizontal="left" vertical="center" wrapText="1"/>
    </xf>
    <xf numFmtId="0" fontId="4" fillId="4" borderId="13" xfId="0" applyFont="1" applyFill="1" applyBorder="1" applyAlignment="1">
      <alignment horizontal="center" vertical="center" wrapText="1"/>
    </xf>
    <xf numFmtId="0" fontId="4" fillId="0" borderId="17" xfId="0" applyFont="1" applyBorder="1" applyAlignment="1">
      <alignment horizontal="center" vertical="center" wrapText="1"/>
    </xf>
    <xf numFmtId="0" fontId="4" fillId="0" borderId="17" xfId="0" applyFont="1" applyBorder="1" applyAlignment="1">
      <alignment horizontal="left" vertical="center" wrapText="1"/>
    </xf>
    <xf numFmtId="0" fontId="3" fillId="4" borderId="17" xfId="0" applyFont="1" applyFill="1" applyBorder="1" applyAlignment="1">
      <alignment horizontal="center" vertical="center" wrapText="1"/>
    </xf>
    <xf numFmtId="1" fontId="3" fillId="0" borderId="19" xfId="0" applyNumberFormat="1" applyFont="1" applyBorder="1" applyAlignment="1">
      <alignment horizontal="center" vertical="center" wrapText="1"/>
    </xf>
    <xf numFmtId="0" fontId="4" fillId="0" borderId="24" xfId="0" quotePrefix="1" applyFont="1" applyBorder="1" applyAlignment="1">
      <alignment horizontal="center" vertical="center" wrapText="1"/>
    </xf>
    <xf numFmtId="0" fontId="5" fillId="0" borderId="24" xfId="0" quotePrefix="1" applyFont="1" applyBorder="1" applyAlignment="1">
      <alignment horizontal="center" vertical="center" wrapText="1"/>
    </xf>
    <xf numFmtId="0" fontId="3" fillId="0" borderId="24" xfId="0" applyFont="1" applyBorder="1" applyAlignment="1">
      <alignment horizontal="center" vertical="center"/>
    </xf>
    <xf numFmtId="49" fontId="3" fillId="0" borderId="24" xfId="0" applyNumberFormat="1" applyFont="1" applyBorder="1" applyAlignment="1">
      <alignment horizontal="center" vertical="center" wrapText="1"/>
    </xf>
    <xf numFmtId="49" fontId="4" fillId="0" borderId="24" xfId="0" applyNumberFormat="1" applyFont="1" applyBorder="1" applyAlignment="1">
      <alignment horizontal="center" vertical="center" wrapText="1"/>
    </xf>
    <xf numFmtId="0" fontId="3" fillId="0" borderId="16" xfId="0" applyFont="1" applyBorder="1" applyAlignment="1">
      <alignment horizontal="center" vertical="center"/>
    </xf>
    <xf numFmtId="0" fontId="4" fillId="0" borderId="24" xfId="0" applyFont="1" applyBorder="1" applyAlignment="1">
      <alignment horizontal="center" vertical="center" wrapText="1"/>
    </xf>
    <xf numFmtId="0" fontId="3" fillId="0" borderId="17" xfId="0" applyFont="1" applyBorder="1" applyAlignment="1">
      <alignment horizontal="center" vertical="center"/>
    </xf>
    <xf numFmtId="0" fontId="4" fillId="0" borderId="26" xfId="0" applyFont="1" applyBorder="1" applyAlignment="1">
      <alignment horizontal="center" vertical="center" wrapText="1"/>
    </xf>
    <xf numFmtId="49" fontId="1" fillId="2" borderId="16" xfId="0" applyNumberFormat="1" applyFont="1" applyFill="1" applyBorder="1" applyAlignment="1">
      <alignment horizontal="center" vertical="center" wrapText="1"/>
    </xf>
    <xf numFmtId="49" fontId="1" fillId="2" borderId="17" xfId="0" applyNumberFormat="1" applyFont="1" applyFill="1" applyBorder="1" applyAlignment="1">
      <alignment horizontal="center" vertical="center" wrapText="1"/>
    </xf>
    <xf numFmtId="0" fontId="4" fillId="0" borderId="26" xfId="0" quotePrefix="1" applyFont="1" applyBorder="1" applyAlignment="1">
      <alignment horizontal="center" vertical="center" wrapText="1"/>
    </xf>
    <xf numFmtId="0" fontId="3" fillId="0" borderId="0" xfId="0" applyFont="1" applyAlignment="1">
      <alignment horizontal="left" vertical="center"/>
    </xf>
    <xf numFmtId="49" fontId="1" fillId="2" borderId="23" xfId="0" applyNumberFormat="1" applyFont="1" applyFill="1" applyBorder="1" applyAlignment="1">
      <alignment horizontal="center" vertical="center" wrapText="1"/>
    </xf>
    <xf numFmtId="0" fontId="5" fillId="12" borderId="26" xfId="0" applyFont="1" applyFill="1" applyBorder="1" applyAlignment="1">
      <alignment horizontal="center" vertical="center" wrapText="1"/>
    </xf>
    <xf numFmtId="0" fontId="5" fillId="12" borderId="20" xfId="0" applyFont="1" applyFill="1" applyBorder="1" applyAlignment="1">
      <alignment horizontal="center" vertical="center" wrapText="1"/>
    </xf>
    <xf numFmtId="0" fontId="4" fillId="12" borderId="13" xfId="0" applyFont="1" applyFill="1" applyBorder="1" applyAlignment="1">
      <alignment horizontal="center" vertical="center" wrapText="1"/>
    </xf>
    <xf numFmtId="0" fontId="5" fillId="12" borderId="24" xfId="0" applyFont="1" applyFill="1" applyBorder="1" applyAlignment="1">
      <alignment horizontal="center" vertical="center" wrapText="1"/>
    </xf>
    <xf numFmtId="0" fontId="5" fillId="12" borderId="21" xfId="0" applyFont="1" applyFill="1" applyBorder="1" applyAlignment="1">
      <alignment horizontal="center" vertical="center" wrapText="1"/>
    </xf>
    <xf numFmtId="0" fontId="4" fillId="12" borderId="2" xfId="0" applyFont="1" applyFill="1" applyBorder="1" applyAlignment="1">
      <alignment horizontal="center" vertical="center" wrapText="1"/>
    </xf>
    <xf numFmtId="0" fontId="3" fillId="12" borderId="24" xfId="0" applyFont="1" applyFill="1" applyBorder="1" applyAlignment="1">
      <alignment horizontal="center" vertical="center" wrapText="1"/>
    </xf>
    <xf numFmtId="0" fontId="3" fillId="12" borderId="21" xfId="0" applyFont="1" applyFill="1" applyBorder="1" applyAlignment="1">
      <alignment horizontal="center" vertical="center" wrapText="1"/>
    </xf>
    <xf numFmtId="0" fontId="3" fillId="12" borderId="2" xfId="0" applyFont="1" applyFill="1" applyBorder="1" applyAlignment="1">
      <alignment horizontal="center" vertical="center" wrapText="1"/>
    </xf>
    <xf numFmtId="49" fontId="3" fillId="12" borderId="24" xfId="0" applyNumberFormat="1" applyFont="1" applyFill="1" applyBorder="1" applyAlignment="1">
      <alignment horizontal="center" vertical="center" wrapText="1"/>
    </xf>
    <xf numFmtId="49" fontId="3" fillId="12" borderId="21" xfId="0" applyNumberFormat="1" applyFont="1" applyFill="1" applyBorder="1" applyAlignment="1">
      <alignment horizontal="center" vertical="center" wrapText="1"/>
    </xf>
    <xf numFmtId="49" fontId="4" fillId="12" borderId="24" xfId="0" applyNumberFormat="1" applyFont="1" applyFill="1" applyBorder="1" applyAlignment="1">
      <alignment horizontal="center" vertical="center" wrapText="1"/>
    </xf>
    <xf numFmtId="49" fontId="4" fillId="12" borderId="21" xfId="0" applyNumberFormat="1" applyFont="1" applyFill="1" applyBorder="1" applyAlignment="1">
      <alignment horizontal="center" vertical="center" wrapText="1"/>
    </xf>
    <xf numFmtId="0" fontId="3" fillId="12" borderId="16" xfId="0" applyFont="1" applyFill="1" applyBorder="1" applyAlignment="1">
      <alignment horizontal="center" vertical="center"/>
    </xf>
    <xf numFmtId="0" fontId="3" fillId="12" borderId="23" xfId="0" applyFont="1" applyFill="1" applyBorder="1" applyAlignment="1">
      <alignment horizontal="center" vertical="center"/>
    </xf>
    <xf numFmtId="0" fontId="3" fillId="12" borderId="17" xfId="0" applyFont="1" applyFill="1" applyBorder="1" applyAlignment="1">
      <alignment horizontal="center" vertical="center"/>
    </xf>
    <xf numFmtId="0" fontId="3" fillId="12" borderId="17" xfId="0" applyFont="1" applyFill="1" applyBorder="1" applyAlignment="1">
      <alignment horizontal="center" vertical="center" wrapText="1"/>
    </xf>
    <xf numFmtId="49" fontId="1" fillId="13" borderId="17" xfId="0" applyNumberFormat="1" applyFont="1" applyFill="1" applyBorder="1" applyAlignment="1">
      <alignment horizontal="center" vertical="center" wrapText="1"/>
    </xf>
    <xf numFmtId="49" fontId="1" fillId="5" borderId="17" xfId="0" applyNumberFormat="1" applyFont="1" applyFill="1" applyBorder="1" applyAlignment="1">
      <alignment horizontal="center" vertical="center" wrapText="1"/>
    </xf>
    <xf numFmtId="49" fontId="1" fillId="5" borderId="19" xfId="0" applyNumberFormat="1" applyFont="1" applyFill="1" applyBorder="1" applyAlignment="1">
      <alignment horizontal="center" vertical="center" wrapText="1"/>
    </xf>
    <xf numFmtId="49" fontId="1" fillId="14" borderId="16" xfId="0" applyNumberFormat="1" applyFont="1" applyFill="1" applyBorder="1" applyAlignment="1">
      <alignment horizontal="center" vertical="center" wrapText="1"/>
    </xf>
    <xf numFmtId="49" fontId="1" fillId="14" borderId="17" xfId="0" applyNumberFormat="1" applyFont="1" applyFill="1" applyBorder="1" applyAlignment="1">
      <alignment horizontal="center" vertical="center" wrapText="1"/>
    </xf>
    <xf numFmtId="49" fontId="1" fillId="10" borderId="1" xfId="0" applyNumberFormat="1" applyFont="1" applyFill="1" applyBorder="1" applyAlignment="1">
      <alignment horizontal="center" vertical="center" wrapText="1"/>
    </xf>
    <xf numFmtId="49" fontId="4" fillId="0" borderId="2" xfId="0" applyNumberFormat="1" applyFont="1" applyBorder="1" applyAlignment="1">
      <alignment horizontal="left" vertical="center" wrapText="1"/>
    </xf>
    <xf numFmtId="0" fontId="0" fillId="0" borderId="3" xfId="0" quotePrefix="1" applyBorder="1" applyAlignment="1">
      <alignment vertical="center" wrapText="1"/>
    </xf>
    <xf numFmtId="0" fontId="11" fillId="0" borderId="34" xfId="0" applyFont="1" applyBorder="1" applyAlignment="1">
      <alignment horizontal="center" vertical="center" wrapText="1"/>
    </xf>
    <xf numFmtId="0" fontId="11" fillId="0" borderId="12" xfId="0" applyFont="1" applyBorder="1" applyAlignment="1">
      <alignment horizontal="center" vertical="center" wrapText="1"/>
    </xf>
    <xf numFmtId="0" fontId="0" fillId="0" borderId="9" xfId="0" applyBorder="1" applyAlignment="1">
      <alignment vertical="center" wrapText="1"/>
    </xf>
    <xf numFmtId="0" fontId="12" fillId="0" borderId="9" xfId="0" applyFont="1" applyBorder="1" applyAlignment="1">
      <alignment vertical="center" wrapText="1"/>
    </xf>
    <xf numFmtId="0" fontId="9" fillId="0" borderId="9" xfId="0" applyFont="1" applyBorder="1" applyAlignment="1">
      <alignment vertical="center" wrapText="1"/>
    </xf>
    <xf numFmtId="0" fontId="12" fillId="0" borderId="9" xfId="0" applyFont="1" applyBorder="1" applyAlignment="1">
      <alignment horizontal="right" vertical="center" wrapText="1"/>
    </xf>
    <xf numFmtId="0" fontId="12" fillId="0" borderId="9" xfId="0" applyFont="1" applyBorder="1" applyAlignment="1">
      <alignment horizontal="center" vertical="center" wrapText="1"/>
    </xf>
    <xf numFmtId="0" fontId="0" fillId="0" borderId="36" xfId="0" applyBorder="1" applyAlignment="1">
      <alignment vertical="center" wrapText="1"/>
    </xf>
    <xf numFmtId="0" fontId="12" fillId="0" borderId="10" xfId="0" applyFont="1" applyBorder="1" applyAlignment="1">
      <alignment horizontal="center" vertical="center" wrapText="1"/>
    </xf>
    <xf numFmtId="0" fontId="10" fillId="0" borderId="34" xfId="0" applyFont="1" applyBorder="1" applyAlignment="1">
      <alignment vertical="center" wrapText="1"/>
    </xf>
    <xf numFmtId="0" fontId="10" fillId="0" borderId="12" xfId="0" applyFont="1" applyBorder="1" applyAlignment="1">
      <alignment vertical="center" wrapText="1"/>
    </xf>
    <xf numFmtId="0" fontId="9" fillId="0" borderId="10" xfId="0" applyFont="1" applyBorder="1" applyAlignment="1">
      <alignment vertical="center" wrapText="1"/>
    </xf>
    <xf numFmtId="0" fontId="9" fillId="0" borderId="36" xfId="0" applyFont="1" applyBorder="1" applyAlignment="1">
      <alignment vertical="center" wrapText="1"/>
    </xf>
    <xf numFmtId="0" fontId="12" fillId="0" borderId="4" xfId="0" applyFont="1" applyBorder="1" applyAlignment="1">
      <alignment horizontal="center" vertical="center" wrapText="1"/>
    </xf>
    <xf numFmtId="0" fontId="9" fillId="0" borderId="4" xfId="0" applyFont="1" applyBorder="1" applyAlignment="1">
      <alignment vertical="center" wrapText="1"/>
    </xf>
    <xf numFmtId="0" fontId="9" fillId="0" borderId="35" xfId="0" applyFont="1" applyBorder="1" applyAlignment="1">
      <alignment vertical="center" wrapText="1"/>
    </xf>
    <xf numFmtId="0" fontId="12" fillId="0" borderId="4" xfId="0" applyFont="1" applyBorder="1" applyAlignment="1">
      <alignment vertical="center" wrapText="1"/>
    </xf>
    <xf numFmtId="0" fontId="12" fillId="0" borderId="4" xfId="0" applyFont="1" applyBorder="1" applyAlignment="1">
      <alignment horizontal="right" vertical="center" wrapText="1"/>
    </xf>
    <xf numFmtId="0" fontId="0" fillId="0" borderId="34" xfId="0" applyBorder="1" applyAlignment="1">
      <alignment horizontal="center" vertical="center"/>
    </xf>
    <xf numFmtId="0" fontId="0" fillId="0" borderId="0" xfId="0" applyAlignment="1">
      <alignment vertical="center" wrapText="1"/>
    </xf>
    <xf numFmtId="0" fontId="9" fillId="0" borderId="0" xfId="0" applyFont="1" applyAlignment="1">
      <alignment vertical="center" wrapText="1"/>
    </xf>
    <xf numFmtId="0" fontId="0" fillId="0" borderId="35" xfId="0" applyBorder="1" applyAlignment="1">
      <alignment vertical="center" wrapText="1"/>
    </xf>
    <xf numFmtId="0" fontId="0" fillId="0" borderId="35" xfId="0" applyBorder="1"/>
    <xf numFmtId="0" fontId="0" fillId="0" borderId="10" xfId="0" applyBorder="1"/>
    <xf numFmtId="0" fontId="0" fillId="0" borderId="0" xfId="0" applyAlignment="1">
      <alignment wrapText="1"/>
    </xf>
    <xf numFmtId="0" fontId="0" fillId="0" borderId="3" xfId="0" applyBorder="1" applyAlignment="1">
      <alignment wrapText="1"/>
    </xf>
    <xf numFmtId="0" fontId="8" fillId="8" borderId="3" xfId="0" applyFont="1" applyFill="1" applyBorder="1" applyAlignment="1">
      <alignment horizontal="center" vertical="center" wrapText="1"/>
    </xf>
    <xf numFmtId="0" fontId="0" fillId="0" borderId="4" xfId="0" applyBorder="1" applyAlignment="1">
      <alignment horizontal="center" vertical="center"/>
    </xf>
    <xf numFmtId="0" fontId="14" fillId="0" borderId="36" xfId="0" applyFont="1" applyBorder="1" applyAlignment="1">
      <alignment vertical="center" wrapText="1"/>
    </xf>
    <xf numFmtId="0" fontId="12" fillId="0" borderId="36" xfId="0" applyFont="1" applyBorder="1" applyAlignment="1">
      <alignment horizontal="center" vertical="center" wrapText="1"/>
    </xf>
    <xf numFmtId="0" fontId="12" fillId="0" borderId="36" xfId="0" applyFont="1" applyBorder="1" applyAlignment="1">
      <alignment horizontal="right" vertical="center" wrapText="1"/>
    </xf>
    <xf numFmtId="0" fontId="12" fillId="0" borderId="12" xfId="0" applyFont="1" applyBorder="1" applyAlignment="1">
      <alignment vertical="center" wrapText="1"/>
    </xf>
    <xf numFmtId="0" fontId="12" fillId="0" borderId="12" xfId="0" applyFont="1" applyBorder="1" applyAlignment="1">
      <alignment horizontal="center" vertical="center" wrapText="1"/>
    </xf>
    <xf numFmtId="0" fontId="12" fillId="0" borderId="12" xfId="0" applyFont="1" applyBorder="1" applyAlignment="1">
      <alignment horizontal="right" vertical="center" wrapText="1"/>
    </xf>
    <xf numFmtId="49" fontId="7" fillId="0" borderId="24" xfId="0" applyNumberFormat="1" applyFont="1" applyBorder="1" applyAlignment="1">
      <alignment horizontal="center" vertical="center" wrapText="1"/>
    </xf>
    <xf numFmtId="0" fontId="3" fillId="4" borderId="28" xfId="0" applyFont="1" applyFill="1" applyBorder="1" applyAlignment="1">
      <alignment horizontal="center" vertical="center" wrapText="1"/>
    </xf>
    <xf numFmtId="49" fontId="3" fillId="0" borderId="38" xfId="0" applyNumberFormat="1" applyFont="1" applyBorder="1" applyAlignment="1">
      <alignment horizontal="center" vertical="center" wrapText="1"/>
    </xf>
    <xf numFmtId="49" fontId="3" fillId="12" borderId="38" xfId="0" applyNumberFormat="1" applyFont="1" applyFill="1" applyBorder="1" applyAlignment="1">
      <alignment horizontal="center" vertical="center" wrapText="1"/>
    </xf>
    <xf numFmtId="49" fontId="3" fillId="12" borderId="39" xfId="0" applyNumberFormat="1" applyFont="1" applyFill="1" applyBorder="1" applyAlignment="1">
      <alignment horizontal="center" vertical="center" wrapText="1"/>
    </xf>
    <xf numFmtId="0" fontId="3" fillId="12" borderId="28" xfId="0" applyFont="1" applyFill="1" applyBorder="1" applyAlignment="1">
      <alignment horizontal="center" vertical="center" wrapText="1"/>
    </xf>
    <xf numFmtId="0" fontId="4" fillId="0" borderId="28" xfId="0" applyFont="1" applyBorder="1" applyAlignment="1">
      <alignment horizontal="center" vertical="center" wrapText="1"/>
    </xf>
    <xf numFmtId="0" fontId="4" fillId="0" borderId="38" xfId="0" applyFont="1" applyBorder="1" applyAlignment="1">
      <alignment horizontal="center" vertical="center" wrapText="1"/>
    </xf>
    <xf numFmtId="0" fontId="4" fillId="0" borderId="28" xfId="0" applyFont="1" applyBorder="1" applyAlignment="1">
      <alignment horizontal="left" vertical="center" wrapText="1"/>
    </xf>
    <xf numFmtId="0" fontId="3" fillId="0" borderId="24" xfId="0" applyFont="1" applyBorder="1" applyAlignment="1">
      <alignment horizontal="left" vertical="center" wrapText="1"/>
    </xf>
    <xf numFmtId="49" fontId="1" fillId="2" borderId="19" xfId="0" applyNumberFormat="1" applyFont="1" applyFill="1" applyBorder="1" applyAlignment="1">
      <alignment horizontal="center" vertical="center" wrapText="1"/>
    </xf>
    <xf numFmtId="1" fontId="3" fillId="10" borderId="25" xfId="0" applyNumberFormat="1" applyFont="1" applyFill="1" applyBorder="1" applyAlignment="1">
      <alignment horizontal="center" vertical="center" wrapText="1"/>
    </xf>
    <xf numFmtId="1" fontId="3" fillId="0" borderId="25" xfId="0" applyNumberFormat="1" applyFont="1" applyBorder="1" applyAlignment="1">
      <alignment horizontal="center" vertical="center" wrapText="1"/>
    </xf>
    <xf numFmtId="1" fontId="3" fillId="10" borderId="27" xfId="0" applyNumberFormat="1" applyFont="1" applyFill="1" applyBorder="1" applyAlignment="1">
      <alignment horizontal="center" vertical="center" wrapText="1"/>
    </xf>
    <xf numFmtId="1" fontId="3" fillId="10" borderId="40" xfId="0" applyNumberFormat="1" applyFont="1" applyFill="1" applyBorder="1" applyAlignment="1">
      <alignment horizontal="center" vertical="center" wrapText="1"/>
    </xf>
    <xf numFmtId="1" fontId="3" fillId="10" borderId="19" xfId="0" applyNumberFormat="1" applyFont="1" applyFill="1" applyBorder="1" applyAlignment="1">
      <alignment horizontal="center" vertical="center" wrapText="1"/>
    </xf>
    <xf numFmtId="49" fontId="3" fillId="0" borderId="24" xfId="0" applyNumberFormat="1" applyFont="1" applyBorder="1" applyAlignment="1">
      <alignment horizontal="left" vertical="center" wrapText="1"/>
    </xf>
    <xf numFmtId="49" fontId="3" fillId="12" borderId="24" xfId="0" applyNumberFormat="1" applyFont="1" applyFill="1" applyBorder="1" applyAlignment="1">
      <alignment horizontal="left" vertical="center" wrapText="1"/>
    </xf>
    <xf numFmtId="0" fontId="4" fillId="0" borderId="16" xfId="0" applyFont="1" applyBorder="1" applyAlignment="1">
      <alignment horizontal="center" vertical="center" wrapText="1"/>
    </xf>
    <xf numFmtId="0" fontId="4" fillId="0" borderId="14" xfId="0" applyFont="1" applyBorder="1" applyAlignment="1">
      <alignment horizontal="center" vertical="center" wrapText="1"/>
    </xf>
    <xf numFmtId="0" fontId="4" fillId="0" borderId="15" xfId="0" applyFont="1" applyBorder="1" applyAlignment="1">
      <alignment horizontal="center" vertical="center" wrapText="1"/>
    </xf>
    <xf numFmtId="1" fontId="3" fillId="0" borderId="15" xfId="0" applyNumberFormat="1" applyFont="1" applyBorder="1" applyAlignment="1">
      <alignment horizontal="center" vertical="center" wrapText="1"/>
    </xf>
    <xf numFmtId="0" fontId="4" fillId="0" borderId="15" xfId="0" applyFont="1" applyBorder="1" applyAlignment="1">
      <alignment horizontal="left" vertical="center" wrapText="1"/>
    </xf>
    <xf numFmtId="49" fontId="4" fillId="0" borderId="15" xfId="0" applyNumberFormat="1" applyFont="1" applyBorder="1" applyAlignment="1">
      <alignment horizontal="left" vertical="center" wrapText="1"/>
    </xf>
    <xf numFmtId="0" fontId="4" fillId="4" borderId="15" xfId="0" applyFont="1" applyFill="1" applyBorder="1" applyAlignment="1">
      <alignment horizontal="center" vertical="center" wrapText="1"/>
    </xf>
    <xf numFmtId="1" fontId="3" fillId="0" borderId="18" xfId="0" applyNumberFormat="1" applyFont="1" applyBorder="1" applyAlignment="1">
      <alignment horizontal="center" vertical="center" wrapText="1"/>
    </xf>
    <xf numFmtId="1" fontId="3" fillId="0" borderId="40" xfId="0" applyNumberFormat="1" applyFont="1" applyBorder="1" applyAlignment="1">
      <alignment horizontal="center" vertical="center" wrapText="1"/>
    </xf>
    <xf numFmtId="1" fontId="3" fillId="0" borderId="17" xfId="0" applyNumberFormat="1" applyFont="1" applyBorder="1" applyAlignment="1">
      <alignment horizontal="center" vertical="center" wrapText="1"/>
    </xf>
    <xf numFmtId="49" fontId="1" fillId="17" borderId="1" xfId="0" applyNumberFormat="1" applyFont="1" applyFill="1" applyBorder="1" applyAlignment="1">
      <alignment horizontal="center" vertical="center" wrapText="1"/>
    </xf>
    <xf numFmtId="49" fontId="1" fillId="17" borderId="1" xfId="0" applyNumberFormat="1" applyFont="1" applyFill="1" applyBorder="1" applyAlignment="1">
      <alignment horizontal="center" vertical="center" textRotation="90" wrapText="1"/>
    </xf>
    <xf numFmtId="0" fontId="1" fillId="11" borderId="41" xfId="0" applyFont="1" applyFill="1" applyBorder="1" applyAlignment="1">
      <alignment horizontal="center" vertical="center"/>
    </xf>
    <xf numFmtId="49" fontId="1" fillId="11" borderId="42" xfId="0" applyNumberFormat="1" applyFont="1" applyFill="1" applyBorder="1" applyAlignment="1">
      <alignment horizontal="center" vertical="center" wrapText="1"/>
    </xf>
    <xf numFmtId="0" fontId="3" fillId="12" borderId="26" xfId="0" applyFont="1" applyFill="1" applyBorder="1" applyAlignment="1">
      <alignment horizontal="center" vertical="center" wrapText="1"/>
    </xf>
    <xf numFmtId="0" fontId="3" fillId="12" borderId="20" xfId="0" applyFont="1" applyFill="1" applyBorder="1" applyAlignment="1">
      <alignment horizontal="center" vertical="center" wrapText="1"/>
    </xf>
    <xf numFmtId="0" fontId="0" fillId="0" borderId="34" xfId="0" applyBorder="1" applyAlignment="1">
      <alignment horizontal="center" vertical="center" wrapText="1"/>
    </xf>
    <xf numFmtId="0" fontId="0" fillId="0" borderId="11" xfId="0" applyBorder="1" applyAlignment="1">
      <alignment horizontal="center" vertical="center" wrapText="1"/>
    </xf>
    <xf numFmtId="0" fontId="0" fillId="0" borderId="12" xfId="0" applyBorder="1" applyAlignment="1">
      <alignment horizontal="center" vertical="center"/>
    </xf>
    <xf numFmtId="0" fontId="4" fillId="0" borderId="20" xfId="0" applyFont="1" applyBorder="1" applyAlignment="1">
      <alignment horizontal="left" vertical="center" wrapText="1"/>
    </xf>
    <xf numFmtId="49" fontId="1" fillId="17" borderId="46" xfId="0" applyNumberFormat="1" applyFont="1" applyFill="1" applyBorder="1" applyAlignment="1">
      <alignment horizontal="center" vertical="center" wrapText="1"/>
    </xf>
    <xf numFmtId="0" fontId="5" fillId="0" borderId="2" xfId="0" applyFont="1" applyBorder="1" applyAlignment="1">
      <alignment horizontal="center" vertical="center" wrapText="1"/>
    </xf>
    <xf numFmtId="49" fontId="17" fillId="0" borderId="24" xfId="0" applyNumberFormat="1" applyFont="1" applyBorder="1" applyAlignment="1">
      <alignment horizontal="left" vertical="center" wrapText="1"/>
    </xf>
    <xf numFmtId="49" fontId="17" fillId="12" borderId="24" xfId="0" applyNumberFormat="1" applyFont="1" applyFill="1" applyBorder="1" applyAlignment="1">
      <alignment horizontal="left" vertical="center" wrapText="1"/>
    </xf>
    <xf numFmtId="49" fontId="17" fillId="12" borderId="21" xfId="0" applyNumberFormat="1" applyFont="1" applyFill="1" applyBorder="1" applyAlignment="1">
      <alignment horizontal="center" vertical="center" wrapText="1"/>
    </xf>
    <xf numFmtId="0" fontId="17" fillId="12" borderId="2" xfId="0" applyFont="1" applyFill="1" applyBorder="1" applyAlignment="1">
      <alignment horizontal="center" vertical="center" wrapText="1"/>
    </xf>
    <xf numFmtId="49" fontId="19" fillId="0" borderId="24" xfId="0" applyNumberFormat="1" applyFont="1" applyBorder="1" applyAlignment="1">
      <alignment horizontal="left" vertical="center" wrapText="1"/>
    </xf>
    <xf numFmtId="0" fontId="18" fillId="0" borderId="3" xfId="0" applyFont="1" applyBorder="1" applyAlignment="1">
      <alignment horizontal="left" vertical="center" wrapText="1"/>
    </xf>
    <xf numFmtId="0" fontId="4" fillId="12" borderId="21" xfId="0" applyFont="1" applyFill="1" applyBorder="1" applyAlignment="1">
      <alignment horizontal="center" vertical="center" wrapText="1"/>
    </xf>
    <xf numFmtId="49" fontId="2" fillId="17" borderId="1" xfId="0" applyNumberFormat="1" applyFont="1" applyFill="1" applyBorder="1" applyAlignment="1">
      <alignment horizontal="center" vertical="center" wrapText="1"/>
    </xf>
    <xf numFmtId="0" fontId="4" fillId="0" borderId="2" xfId="0" applyFont="1" applyBorder="1" applyAlignment="1">
      <alignment horizontal="center" vertical="center"/>
    </xf>
    <xf numFmtId="0" fontId="3" fillId="0" borderId="2" xfId="0" applyFont="1" applyBorder="1" applyAlignment="1">
      <alignment horizontal="center" vertical="center" wrapText="1"/>
    </xf>
    <xf numFmtId="49" fontId="3" fillId="0" borderId="21" xfId="0" applyNumberFormat="1" applyFont="1" applyBorder="1" applyAlignment="1">
      <alignment horizontal="center" vertical="center" wrapText="1"/>
    </xf>
    <xf numFmtId="0" fontId="3" fillId="0" borderId="28" xfId="0" applyFont="1" applyBorder="1" applyAlignment="1">
      <alignment horizontal="center" vertical="center" wrapText="1"/>
    </xf>
    <xf numFmtId="49" fontId="3" fillId="0" borderId="38" xfId="0" applyNumberFormat="1" applyFont="1" applyBorder="1" applyAlignment="1">
      <alignment horizontal="left" vertical="center" wrapText="1"/>
    </xf>
    <xf numFmtId="49" fontId="3" fillId="0" borderId="39" xfId="0" applyNumberFormat="1" applyFont="1" applyBorder="1" applyAlignment="1">
      <alignment horizontal="center" vertical="center" wrapText="1"/>
    </xf>
    <xf numFmtId="1" fontId="5" fillId="0" borderId="2" xfId="0" applyNumberFormat="1" applyFont="1" applyBorder="1" applyAlignment="1">
      <alignment horizontal="center" vertical="center" wrapText="1"/>
    </xf>
    <xf numFmtId="49" fontId="17" fillId="0" borderId="38" xfId="0" applyNumberFormat="1" applyFont="1" applyBorder="1" applyAlignment="1">
      <alignment horizontal="left" vertical="center" wrapText="1"/>
    </xf>
    <xf numFmtId="49" fontId="17" fillId="0" borderId="21" xfId="0" applyNumberFormat="1" applyFont="1" applyBorder="1" applyAlignment="1">
      <alignment horizontal="center" vertical="center" wrapText="1"/>
    </xf>
    <xf numFmtId="49" fontId="17" fillId="0" borderId="39" xfId="0" applyNumberFormat="1" applyFont="1" applyBorder="1" applyAlignment="1">
      <alignment horizontal="center" vertical="center" wrapText="1"/>
    </xf>
    <xf numFmtId="0" fontId="17" fillId="0" borderId="28" xfId="0" applyFont="1" applyBorder="1" applyAlignment="1">
      <alignment horizontal="center" vertical="center" wrapText="1"/>
    </xf>
    <xf numFmtId="49" fontId="4" fillId="0" borderId="13" xfId="0" applyNumberFormat="1" applyFont="1" applyBorder="1" applyAlignment="1">
      <alignment horizontal="left" vertical="center" wrapText="1"/>
    </xf>
    <xf numFmtId="49" fontId="4" fillId="0" borderId="28" xfId="0" applyNumberFormat="1" applyFont="1" applyBorder="1" applyAlignment="1">
      <alignment horizontal="left" vertical="center" wrapText="1"/>
    </xf>
    <xf numFmtId="49" fontId="4" fillId="0" borderId="38" xfId="0" applyNumberFormat="1" applyFont="1" applyBorder="1" applyAlignment="1">
      <alignment horizontal="left" vertical="center" wrapText="1"/>
    </xf>
    <xf numFmtId="49" fontId="4" fillId="0" borderId="21" xfId="0" applyNumberFormat="1" applyFont="1" applyBorder="1" applyAlignment="1">
      <alignment horizontal="center" vertical="center" wrapText="1"/>
    </xf>
    <xf numFmtId="49" fontId="4" fillId="0" borderId="39" xfId="0" applyNumberFormat="1" applyFont="1" applyBorder="1" applyAlignment="1">
      <alignment horizontal="center" vertical="center" wrapText="1"/>
    </xf>
    <xf numFmtId="49" fontId="4" fillId="0" borderId="24" xfId="0" applyNumberFormat="1" applyFont="1" applyBorder="1" applyAlignment="1">
      <alignment horizontal="left" vertical="center" wrapText="1"/>
    </xf>
    <xf numFmtId="49" fontId="1" fillId="10" borderId="51" xfId="0" applyNumberFormat="1" applyFont="1" applyFill="1" applyBorder="1" applyAlignment="1">
      <alignment horizontal="center" vertical="center" wrapText="1"/>
    </xf>
    <xf numFmtId="0" fontId="1" fillId="15" borderId="24" xfId="0" applyFont="1" applyFill="1" applyBorder="1" applyAlignment="1">
      <alignment horizontal="center" vertical="center" wrapText="1"/>
    </xf>
    <xf numFmtId="0" fontId="3" fillId="0" borderId="24" xfId="0" applyFont="1" applyBorder="1" applyAlignment="1">
      <alignment horizontal="center" vertical="center" wrapText="1"/>
    </xf>
    <xf numFmtId="0" fontId="5" fillId="0" borderId="24" xfId="0" applyFont="1" applyBorder="1" applyAlignment="1">
      <alignment horizontal="center" vertical="center" wrapText="1"/>
    </xf>
    <xf numFmtId="0" fontId="3" fillId="0" borderId="38" xfId="0" applyFont="1" applyBorder="1" applyAlignment="1">
      <alignment horizontal="center" vertical="center" wrapText="1"/>
    </xf>
    <xf numFmtId="0" fontId="3" fillId="0" borderId="16" xfId="0" applyFont="1" applyBorder="1" applyAlignment="1">
      <alignment horizontal="center" vertical="center" wrapText="1"/>
    </xf>
    <xf numFmtId="0" fontId="4" fillId="0" borderId="53" xfId="0" applyFont="1" applyBorder="1" applyAlignment="1">
      <alignment horizontal="left" vertical="center" wrapText="1"/>
    </xf>
    <xf numFmtId="0" fontId="3" fillId="0" borderId="29" xfId="0" applyFont="1" applyBorder="1" applyAlignment="1">
      <alignment horizontal="center" vertical="center" wrapText="1"/>
    </xf>
    <xf numFmtId="0" fontId="3" fillId="0" borderId="52" xfId="0" applyFont="1" applyBorder="1" applyAlignment="1">
      <alignment horizontal="center" vertical="center" wrapText="1"/>
    </xf>
    <xf numFmtId="0" fontId="4" fillId="0" borderId="2" xfId="0" applyFont="1" applyBorder="1" applyAlignment="1">
      <alignment horizontal="center" vertical="center" wrapText="1"/>
    </xf>
    <xf numFmtId="49" fontId="1" fillId="2" borderId="43" xfId="0" applyNumberFormat="1" applyFont="1" applyFill="1" applyBorder="1" applyAlignment="1">
      <alignment horizontal="center" vertical="center" wrapText="1"/>
    </xf>
    <xf numFmtId="49" fontId="1" fillId="2" borderId="44" xfId="0" applyNumberFormat="1" applyFont="1" applyFill="1" applyBorder="1" applyAlignment="1">
      <alignment horizontal="center" vertical="center" wrapText="1"/>
    </xf>
    <xf numFmtId="49" fontId="1" fillId="2" borderId="45" xfId="0" applyNumberFormat="1" applyFont="1" applyFill="1" applyBorder="1" applyAlignment="1">
      <alignment horizontal="center" vertical="center" wrapText="1"/>
    </xf>
    <xf numFmtId="0" fontId="1" fillId="14" borderId="30" xfId="0" applyFont="1" applyFill="1" applyBorder="1" applyAlignment="1">
      <alignment horizontal="center" vertical="center"/>
    </xf>
    <xf numFmtId="0" fontId="1" fillId="14" borderId="31" xfId="0" applyFont="1" applyFill="1" applyBorder="1" applyAlignment="1">
      <alignment horizontal="center" vertical="center"/>
    </xf>
    <xf numFmtId="0" fontId="1" fillId="14" borderId="22" xfId="0" applyFont="1" applyFill="1" applyBorder="1" applyAlignment="1">
      <alignment horizontal="center" vertical="center"/>
    </xf>
    <xf numFmtId="0" fontId="1" fillId="5" borderId="32" xfId="0" applyFont="1" applyFill="1" applyBorder="1" applyAlignment="1">
      <alignment horizontal="center" vertical="center"/>
    </xf>
    <xf numFmtId="0" fontId="1" fillId="5" borderId="31" xfId="0" applyFont="1" applyFill="1" applyBorder="1" applyAlignment="1">
      <alignment horizontal="center" vertical="center"/>
    </xf>
    <xf numFmtId="0" fontId="1" fillId="5" borderId="33" xfId="0" applyFont="1" applyFill="1" applyBorder="1" applyAlignment="1">
      <alignment horizontal="center" vertical="center"/>
    </xf>
    <xf numFmtId="0" fontId="3" fillId="0" borderId="28" xfId="0" applyFont="1" applyBorder="1" applyAlignment="1">
      <alignment horizontal="center" vertical="center"/>
    </xf>
    <xf numFmtId="0" fontId="3" fillId="0" borderId="29" xfId="0" applyFont="1" applyBorder="1" applyAlignment="1">
      <alignment horizontal="center" vertical="center"/>
    </xf>
    <xf numFmtId="49" fontId="1" fillId="10" borderId="47" xfId="0" applyNumberFormat="1" applyFont="1" applyFill="1" applyBorder="1" applyAlignment="1">
      <alignment horizontal="center" vertical="center" wrapText="1"/>
    </xf>
    <xf numFmtId="49" fontId="1" fillId="10" borderId="48" xfId="0" applyNumberFormat="1" applyFont="1" applyFill="1" applyBorder="1" applyAlignment="1">
      <alignment horizontal="center" vertical="center" wrapText="1"/>
    </xf>
    <xf numFmtId="49" fontId="1" fillId="10" borderId="49" xfId="0" applyNumberFormat="1" applyFont="1" applyFill="1" applyBorder="1" applyAlignment="1">
      <alignment horizontal="center" vertical="center" wrapText="1"/>
    </xf>
    <xf numFmtId="0" fontId="1" fillId="13" borderId="32" xfId="0" applyFont="1" applyFill="1" applyBorder="1" applyAlignment="1">
      <alignment horizontal="center" vertical="center"/>
    </xf>
    <xf numFmtId="0" fontId="1" fillId="13" borderId="22" xfId="0" applyFont="1" applyFill="1" applyBorder="1" applyAlignment="1">
      <alignment horizontal="center" vertical="center"/>
    </xf>
    <xf numFmtId="0" fontId="2" fillId="17" borderId="50" xfId="0" applyFont="1" applyFill="1" applyBorder="1" applyAlignment="1">
      <alignment horizontal="center" vertical="center"/>
    </xf>
    <xf numFmtId="0" fontId="2" fillId="17" borderId="44" xfId="0" applyFont="1" applyFill="1" applyBorder="1" applyAlignment="1">
      <alignment horizontal="center" vertical="center"/>
    </xf>
    <xf numFmtId="0" fontId="16" fillId="16" borderId="37" xfId="0" applyFont="1" applyFill="1" applyBorder="1" applyAlignment="1">
      <alignment horizontal="center" vertical="center"/>
    </xf>
    <xf numFmtId="0" fontId="0" fillId="0" borderId="4" xfId="0" applyBorder="1" applyAlignment="1">
      <alignment horizontal="center" vertical="center"/>
    </xf>
    <xf numFmtId="0" fontId="0" fillId="0" borderId="35" xfId="0" applyBorder="1" applyAlignment="1">
      <alignment horizontal="center" vertical="center"/>
    </xf>
    <xf numFmtId="0" fontId="0" fillId="0" borderId="10" xfId="0" applyBorder="1" applyAlignment="1">
      <alignment horizontal="center" vertical="center"/>
    </xf>
    <xf numFmtId="0" fontId="12" fillId="0" borderId="4" xfId="0" applyFont="1" applyBorder="1" applyAlignment="1">
      <alignment horizontal="center" vertical="center" wrapText="1"/>
    </xf>
    <xf numFmtId="0" fontId="12" fillId="0" borderId="35" xfId="0" applyFont="1" applyBorder="1" applyAlignment="1">
      <alignment horizontal="center" vertical="center" wrapText="1"/>
    </xf>
    <xf numFmtId="0" fontId="12" fillId="0" borderId="10" xfId="0" applyFont="1" applyBorder="1" applyAlignment="1">
      <alignment horizontal="center" vertical="center" wrapText="1"/>
    </xf>
    <xf numFmtId="0" fontId="15" fillId="0" borderId="4" xfId="0" applyFont="1" applyBorder="1" applyAlignment="1">
      <alignment horizontal="center" vertical="center"/>
    </xf>
    <xf numFmtId="0" fontId="15" fillId="0" borderId="35" xfId="0" applyFont="1" applyBorder="1" applyAlignment="1">
      <alignment horizontal="center" vertical="center"/>
    </xf>
    <xf numFmtId="0" fontId="15" fillId="0" borderId="10" xfId="0" applyFont="1" applyBorder="1" applyAlignment="1">
      <alignment horizontal="center" vertical="center"/>
    </xf>
    <xf numFmtId="0" fontId="0" fillId="0" borderId="11" xfId="0" applyBorder="1" applyAlignment="1">
      <alignment horizontal="center" vertical="center" wrapText="1"/>
    </xf>
    <xf numFmtId="0" fontId="0" fillId="0" borderId="7" xfId="0" applyBorder="1" applyAlignment="1">
      <alignment horizontal="center" vertical="center" wrapText="1"/>
    </xf>
    <xf numFmtId="0" fontId="0" fillId="0" borderId="12" xfId="0" applyBorder="1" applyAlignment="1">
      <alignment horizontal="center" vertical="center" wrapText="1"/>
    </xf>
    <xf numFmtId="0" fontId="8" fillId="5" borderId="4" xfId="0" applyFont="1" applyFill="1" applyBorder="1" applyAlignment="1">
      <alignment horizontal="center" vertical="center" wrapText="1"/>
    </xf>
    <xf numFmtId="0" fontId="8" fillId="5" borderId="5" xfId="0" applyFont="1" applyFill="1" applyBorder="1" applyAlignment="1">
      <alignment horizontal="center" vertical="center" wrapText="1"/>
    </xf>
    <xf numFmtId="0" fontId="8" fillId="5" borderId="11" xfId="0" applyFont="1" applyFill="1" applyBorder="1" applyAlignment="1">
      <alignment horizontal="center" vertical="center" wrapText="1"/>
    </xf>
    <xf numFmtId="0" fontId="8" fillId="5" borderId="7" xfId="0" applyFont="1" applyFill="1" applyBorder="1" applyAlignment="1">
      <alignment horizontal="center" vertical="center" wrapText="1"/>
    </xf>
    <xf numFmtId="0" fontId="8" fillId="5" borderId="6" xfId="0" applyFont="1" applyFill="1" applyBorder="1" applyAlignment="1">
      <alignment horizontal="center" vertical="center" wrapText="1"/>
    </xf>
    <xf numFmtId="16" fontId="8" fillId="0" borderId="11" xfId="0" quotePrefix="1" applyNumberFormat="1" applyFont="1" applyBorder="1" applyAlignment="1">
      <alignment horizontal="center" vertical="center" wrapText="1"/>
    </xf>
    <xf numFmtId="16" fontId="8" fillId="0" borderId="12" xfId="0" applyNumberFormat="1" applyFont="1" applyBorder="1" applyAlignment="1">
      <alignment horizontal="center" vertical="center" wrapText="1"/>
    </xf>
    <xf numFmtId="0" fontId="8" fillId="3" borderId="11" xfId="0" applyFont="1" applyFill="1" applyBorder="1" applyAlignment="1">
      <alignment horizontal="center" vertical="center" wrapText="1"/>
    </xf>
    <xf numFmtId="0" fontId="8" fillId="3" borderId="12" xfId="0" applyFont="1" applyFill="1" applyBorder="1" applyAlignment="1">
      <alignment horizontal="center" vertical="center" wrapText="1"/>
    </xf>
  </cellXfs>
  <cellStyles count="1">
    <cellStyle name="Normale" xfId="0" builtinId="0"/>
  </cellStyles>
  <dxfs count="4">
    <dxf>
      <fill>
        <patternFill>
          <bgColor rgb="FF92D050"/>
        </patternFill>
      </fill>
    </dxf>
    <dxf>
      <fill>
        <patternFill>
          <bgColor rgb="FFFFFF00"/>
        </patternFill>
      </fill>
    </dxf>
    <dxf>
      <fill>
        <patternFill>
          <bgColor rgb="FFFFC000"/>
        </patternFill>
      </fill>
    </dxf>
    <dxf>
      <fill>
        <patternFill>
          <bgColor rgb="FFFF0000"/>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1.xml"/><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10" Type="http://schemas.openxmlformats.org/officeDocument/2006/relationships/customXml" Target="../customXml/item3.xml"/><Relationship Id="rId4" Type="http://schemas.openxmlformats.org/officeDocument/2006/relationships/theme" Target="theme/theme1.xml"/><Relationship Id="rId9" Type="http://schemas.openxmlformats.org/officeDocument/2006/relationships/customXml" Target="../customXml/item2.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10</xdr:col>
      <xdr:colOff>533950</xdr:colOff>
      <xdr:row>20</xdr:row>
      <xdr:rowOff>21982</xdr:rowOff>
    </xdr:from>
    <xdr:to>
      <xdr:col>21</xdr:col>
      <xdr:colOff>250030</xdr:colOff>
      <xdr:row>58</xdr:row>
      <xdr:rowOff>32330</xdr:rowOff>
    </xdr:to>
    <xdr:pic>
      <xdr:nvPicPr>
        <xdr:cNvPr id="3" name="Immagine 2">
          <a:extLst>
            <a:ext uri="{FF2B5EF4-FFF2-40B4-BE49-F238E27FC236}">
              <a16:creationId xmlns:a16="http://schemas.microsoft.com/office/drawing/2014/main" id="{A1E39E96-69B1-A628-045A-676FA9A57B0C}"/>
            </a:ext>
          </a:extLst>
        </xdr:cNvPr>
        <xdr:cNvPicPr>
          <a:picLocks noChangeAspect="1"/>
        </xdr:cNvPicPr>
      </xdr:nvPicPr>
      <xdr:blipFill>
        <a:blip xmlns:r="http://schemas.openxmlformats.org/officeDocument/2006/relationships" r:embed="rId1"/>
        <a:stretch>
          <a:fillRect/>
        </a:stretch>
      </xdr:blipFill>
      <xdr:spPr>
        <a:xfrm>
          <a:off x="9344575" y="4463013"/>
          <a:ext cx="15813330" cy="9178161"/>
        </a:xfrm>
        <a:prstGeom prst="rect">
          <a:avLst/>
        </a:prstGeom>
      </xdr:spPr>
    </xdr:pic>
    <xdr:clientData/>
  </xdr:twoCellAnchor>
</xdr:wsDr>
</file>

<file path=xl/theme/theme1.xml><?xml version="1.0" encoding="utf-8"?>
<a:theme xmlns:a="http://schemas.openxmlformats.org/drawingml/2006/main" name="Tema di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Y36"/>
  <sheetViews>
    <sheetView showGridLines="0" tabSelected="1" zoomScale="70" zoomScaleNormal="70" zoomScaleSheetLayoutView="40" workbookViewId="0">
      <pane xSplit="3" ySplit="2" topLeftCell="H23" activePane="bottomRight" state="frozen"/>
      <selection pane="topRight" activeCell="F1" sqref="F1"/>
      <selection pane="bottomLeft" activeCell="A2" sqref="A2"/>
      <selection pane="bottomRight" activeCell="O23" sqref="O23"/>
    </sheetView>
  </sheetViews>
  <sheetFormatPr defaultColWidth="8.85546875" defaultRowHeight="102.75" customHeight="1" x14ac:dyDescent="0.25"/>
  <cols>
    <col min="1" max="1" width="12.140625" style="29" customWidth="1"/>
    <col min="2" max="2" width="16.7109375" style="29" bestFit="1" customWidth="1"/>
    <col min="3" max="3" width="15.85546875" style="29" customWidth="1"/>
    <col min="4" max="5" width="33" style="30" customWidth="1"/>
    <col min="6" max="6" width="30.28515625" style="30" customWidth="1"/>
    <col min="7" max="9" width="3.5703125" style="29" customWidth="1"/>
    <col min="10" max="10" width="19.7109375" style="29" customWidth="1"/>
    <col min="11" max="11" width="17.85546875" style="29" bestFit="1" customWidth="1"/>
    <col min="12" max="12" width="14.28515625" style="29" customWidth="1"/>
    <col min="13" max="13" width="17.42578125" style="29" customWidth="1"/>
    <col min="14" max="14" width="51" style="29" customWidth="1"/>
    <col min="15" max="15" width="41.42578125" style="29" customWidth="1"/>
    <col min="16" max="16" width="20.140625" style="29" customWidth="1"/>
    <col min="17" max="17" width="16.85546875" style="29" bestFit="1" customWidth="1"/>
    <col min="18" max="18" width="16.85546875" style="29" customWidth="1"/>
    <col min="19" max="19" width="37.140625" style="29" customWidth="1"/>
    <col min="20" max="20" width="27.140625" style="29" customWidth="1"/>
    <col min="21" max="21" width="21" style="29" customWidth="1"/>
    <col min="22" max="22" width="24.5703125" style="29" customWidth="1"/>
    <col min="23" max="23" width="20.85546875" style="29" customWidth="1"/>
    <col min="24" max="24" width="16.85546875" style="29" bestFit="1" customWidth="1"/>
    <col min="25" max="25" width="16.85546875" style="29" customWidth="1"/>
    <col min="26" max="16384" width="8.85546875" style="29"/>
  </cols>
  <sheetData>
    <row r="1" spans="1:25" ht="39" customHeight="1" x14ac:dyDescent="0.25">
      <c r="A1" s="198" t="s">
        <v>0</v>
      </c>
      <c r="B1" s="199"/>
      <c r="C1" s="200"/>
      <c r="D1" s="203" t="s">
        <v>1</v>
      </c>
      <c r="E1" s="204"/>
      <c r="F1" s="204"/>
      <c r="G1" s="204"/>
      <c r="H1" s="204"/>
      <c r="I1" s="204"/>
      <c r="J1" s="204"/>
      <c r="K1" s="190" t="s">
        <v>2</v>
      </c>
      <c r="L1" s="191"/>
      <c r="M1" s="192"/>
      <c r="N1" s="201" t="s">
        <v>3</v>
      </c>
      <c r="O1" s="202"/>
      <c r="P1" s="193" t="s">
        <v>4</v>
      </c>
      <c r="Q1" s="194"/>
      <c r="R1" s="195"/>
      <c r="S1" s="142" t="s">
        <v>5</v>
      </c>
      <c r="T1" s="187" t="s">
        <v>6</v>
      </c>
      <c r="U1" s="188"/>
      <c r="V1" s="188"/>
      <c r="W1" s="188"/>
      <c r="X1" s="188"/>
      <c r="Y1" s="189"/>
    </row>
    <row r="2" spans="1:25" ht="132" customHeight="1" thickBot="1" x14ac:dyDescent="0.3">
      <c r="A2" s="177" t="s">
        <v>7</v>
      </c>
      <c r="B2" s="75" t="s">
        <v>8</v>
      </c>
      <c r="C2" s="75" t="s">
        <v>9</v>
      </c>
      <c r="D2" s="140" t="s">
        <v>10</v>
      </c>
      <c r="E2" s="159" t="s">
        <v>11</v>
      </c>
      <c r="F2" s="159" t="s">
        <v>12</v>
      </c>
      <c r="G2" s="141" t="s">
        <v>13</v>
      </c>
      <c r="H2" s="141" t="s">
        <v>14</v>
      </c>
      <c r="I2" s="141" t="s">
        <v>15</v>
      </c>
      <c r="J2" s="150" t="s">
        <v>16</v>
      </c>
      <c r="K2" s="73" t="s">
        <v>17</v>
      </c>
      <c r="L2" s="74" t="s">
        <v>18</v>
      </c>
      <c r="M2" s="74" t="s">
        <v>19</v>
      </c>
      <c r="N2" s="70" t="s">
        <v>3</v>
      </c>
      <c r="O2" s="70" t="s">
        <v>20</v>
      </c>
      <c r="P2" s="71" t="s">
        <v>17</v>
      </c>
      <c r="Q2" s="71" t="s">
        <v>18</v>
      </c>
      <c r="R2" s="72" t="s">
        <v>21</v>
      </c>
      <c r="S2" s="143" t="s">
        <v>22</v>
      </c>
      <c r="T2" s="48" t="s">
        <v>23</v>
      </c>
      <c r="U2" s="52" t="s">
        <v>24</v>
      </c>
      <c r="V2" s="52" t="s">
        <v>325</v>
      </c>
      <c r="W2" s="49" t="s">
        <v>25</v>
      </c>
      <c r="X2" s="49" t="s">
        <v>18</v>
      </c>
      <c r="Y2" s="122" t="s">
        <v>26</v>
      </c>
    </row>
    <row r="3" spans="1:25" ht="156.75" customHeight="1" x14ac:dyDescent="0.25">
      <c r="A3" s="178" t="s">
        <v>27</v>
      </c>
      <c r="B3" s="196" t="s">
        <v>28</v>
      </c>
      <c r="C3" s="160" t="s">
        <v>27</v>
      </c>
      <c r="D3" s="32" t="s">
        <v>335</v>
      </c>
      <c r="E3" s="32" t="s">
        <v>336</v>
      </c>
      <c r="F3" s="76" t="s">
        <v>29</v>
      </c>
      <c r="G3" s="28" t="s">
        <v>30</v>
      </c>
      <c r="H3" s="28" t="s">
        <v>30</v>
      </c>
      <c r="I3" s="28" t="s">
        <v>30</v>
      </c>
      <c r="J3" s="149" t="s">
        <v>31</v>
      </c>
      <c r="K3" s="131">
        <v>3</v>
      </c>
      <c r="L3" s="132">
        <v>5</v>
      </c>
      <c r="M3" s="133">
        <f t="shared" ref="M3:M35" si="0">K3*L3</f>
        <v>15</v>
      </c>
      <c r="N3" s="134" t="s">
        <v>362</v>
      </c>
      <c r="O3" s="135" t="s">
        <v>32</v>
      </c>
      <c r="P3" s="136">
        <v>1</v>
      </c>
      <c r="Q3" s="136">
        <v>5</v>
      </c>
      <c r="R3" s="137">
        <f t="shared" ref="R3:R35" si="1">P3*Q3</f>
        <v>5</v>
      </c>
      <c r="S3" s="40"/>
      <c r="T3" s="144"/>
      <c r="U3" s="145"/>
      <c r="V3" s="145"/>
      <c r="W3" s="55"/>
      <c r="X3" s="55"/>
      <c r="Y3" s="125"/>
    </row>
    <row r="4" spans="1:25" ht="112.5" customHeight="1" x14ac:dyDescent="0.25">
      <c r="A4" s="178" t="s">
        <v>27</v>
      </c>
      <c r="B4" s="197"/>
      <c r="C4" s="160" t="s">
        <v>27</v>
      </c>
      <c r="D4" s="28" t="s">
        <v>337</v>
      </c>
      <c r="E4" s="28" t="s">
        <v>33</v>
      </c>
      <c r="F4" s="76" t="s">
        <v>29</v>
      </c>
      <c r="G4" s="28" t="s">
        <v>30</v>
      </c>
      <c r="H4" s="28" t="s">
        <v>30</v>
      </c>
      <c r="I4" s="28" t="s">
        <v>30</v>
      </c>
      <c r="J4" s="149" t="s">
        <v>31</v>
      </c>
      <c r="K4" s="45">
        <v>2</v>
      </c>
      <c r="L4" s="28">
        <v>5</v>
      </c>
      <c r="M4" s="3">
        <f t="shared" si="0"/>
        <v>10</v>
      </c>
      <c r="N4" s="31" t="s">
        <v>372</v>
      </c>
      <c r="O4" s="76" t="s">
        <v>34</v>
      </c>
      <c r="P4" s="1">
        <v>1</v>
      </c>
      <c r="Q4" s="1">
        <v>5</v>
      </c>
      <c r="R4" s="124">
        <f t="shared" si="1"/>
        <v>5</v>
      </c>
      <c r="S4" s="41"/>
      <c r="T4" s="59"/>
      <c r="U4" s="60"/>
      <c r="V4" s="60"/>
      <c r="W4" s="61"/>
      <c r="X4" s="61"/>
      <c r="Y4" s="123"/>
    </row>
    <row r="5" spans="1:25" ht="82.5" customHeight="1" x14ac:dyDescent="0.25">
      <c r="A5" s="178" t="s">
        <v>27</v>
      </c>
      <c r="B5" s="197"/>
      <c r="C5" s="160" t="s">
        <v>27</v>
      </c>
      <c r="D5" s="28" t="s">
        <v>338</v>
      </c>
      <c r="E5" s="28" t="s">
        <v>35</v>
      </c>
      <c r="F5" s="28" t="s">
        <v>36</v>
      </c>
      <c r="G5" s="28"/>
      <c r="H5" s="28"/>
      <c r="I5" s="28"/>
      <c r="J5" s="149" t="s">
        <v>31</v>
      </c>
      <c r="K5" s="45">
        <v>3</v>
      </c>
      <c r="L5" s="28">
        <v>5</v>
      </c>
      <c r="M5" s="3">
        <f t="shared" si="0"/>
        <v>15</v>
      </c>
      <c r="N5" s="31"/>
      <c r="O5" s="76" t="s">
        <v>37</v>
      </c>
      <c r="P5" s="1">
        <v>3</v>
      </c>
      <c r="Q5" s="1">
        <v>5</v>
      </c>
      <c r="R5" s="124">
        <f t="shared" si="1"/>
        <v>15</v>
      </c>
      <c r="S5" s="121" t="s">
        <v>324</v>
      </c>
      <c r="T5" s="59" t="s">
        <v>38</v>
      </c>
      <c r="U5" s="158" t="s">
        <v>39</v>
      </c>
      <c r="V5" s="158" t="s">
        <v>333</v>
      </c>
      <c r="W5" s="61">
        <v>1</v>
      </c>
      <c r="X5" s="61">
        <v>5</v>
      </c>
      <c r="Y5" s="124">
        <f t="shared" ref="Y5" si="2">W5*X5</f>
        <v>5</v>
      </c>
    </row>
    <row r="6" spans="1:25" ht="137.25" customHeight="1" x14ac:dyDescent="0.25">
      <c r="A6" s="179" t="s">
        <v>40</v>
      </c>
      <c r="B6" s="186" t="s">
        <v>41</v>
      </c>
      <c r="C6" s="28" t="s">
        <v>42</v>
      </c>
      <c r="D6" s="28" t="s">
        <v>339</v>
      </c>
      <c r="E6" s="28" t="s">
        <v>43</v>
      </c>
      <c r="F6" s="76" t="s">
        <v>44</v>
      </c>
      <c r="G6" s="28" t="s">
        <v>30</v>
      </c>
      <c r="H6" s="28" t="s">
        <v>30</v>
      </c>
      <c r="I6" s="28" t="s">
        <v>30</v>
      </c>
      <c r="J6" s="149" t="s">
        <v>31</v>
      </c>
      <c r="K6" s="47">
        <v>3</v>
      </c>
      <c r="L6" s="32">
        <v>5</v>
      </c>
      <c r="M6" s="3">
        <f t="shared" si="0"/>
        <v>15</v>
      </c>
      <c r="N6" s="33" t="s">
        <v>45</v>
      </c>
      <c r="O6" s="171" t="s">
        <v>46</v>
      </c>
      <c r="P6" s="34">
        <v>1</v>
      </c>
      <c r="Q6" s="34">
        <v>5</v>
      </c>
      <c r="R6" s="124">
        <f t="shared" si="1"/>
        <v>5</v>
      </c>
      <c r="S6" s="50"/>
      <c r="T6" s="53"/>
      <c r="U6" s="54"/>
      <c r="V6" s="54"/>
      <c r="W6" s="55"/>
      <c r="X6" s="55"/>
      <c r="Y6" s="125"/>
    </row>
    <row r="7" spans="1:25" ht="198" customHeight="1" x14ac:dyDescent="0.25">
      <c r="A7" s="179" t="s">
        <v>40</v>
      </c>
      <c r="B7" s="186"/>
      <c r="C7" s="28" t="s">
        <v>42</v>
      </c>
      <c r="D7" s="28" t="s">
        <v>47</v>
      </c>
      <c r="E7" s="28" t="s">
        <v>43</v>
      </c>
      <c r="F7" s="76" t="s">
        <v>48</v>
      </c>
      <c r="G7" s="28" t="s">
        <v>30</v>
      </c>
      <c r="H7" s="28" t="s">
        <v>30</v>
      </c>
      <c r="I7" s="28" t="s">
        <v>30</v>
      </c>
      <c r="J7" s="149" t="s">
        <v>31</v>
      </c>
      <c r="K7" s="45">
        <v>3</v>
      </c>
      <c r="L7" s="28">
        <v>5</v>
      </c>
      <c r="M7" s="3">
        <f t="shared" si="0"/>
        <v>15</v>
      </c>
      <c r="N7" s="31" t="s">
        <v>49</v>
      </c>
      <c r="O7" s="76" t="s">
        <v>50</v>
      </c>
      <c r="P7" s="2">
        <v>1</v>
      </c>
      <c r="Q7" s="2">
        <v>5</v>
      </c>
      <c r="R7" s="124">
        <f t="shared" si="1"/>
        <v>5</v>
      </c>
      <c r="S7" s="39"/>
      <c r="T7" s="56"/>
      <c r="U7" s="57"/>
      <c r="V7" s="57"/>
      <c r="W7" s="58"/>
      <c r="X7" s="58"/>
      <c r="Y7" s="123"/>
    </row>
    <row r="8" spans="1:25" ht="165.75" customHeight="1" x14ac:dyDescent="0.25">
      <c r="A8" s="179" t="s">
        <v>40</v>
      </c>
      <c r="B8" s="186"/>
      <c r="C8" s="118" t="s">
        <v>51</v>
      </c>
      <c r="D8" s="118" t="s">
        <v>52</v>
      </c>
      <c r="E8" s="28" t="s">
        <v>53</v>
      </c>
      <c r="F8" s="76" t="s">
        <v>54</v>
      </c>
      <c r="G8" s="28"/>
      <c r="H8" s="28" t="s">
        <v>30</v>
      </c>
      <c r="I8" s="28" t="s">
        <v>30</v>
      </c>
      <c r="J8" s="149" t="s">
        <v>55</v>
      </c>
      <c r="K8" s="45">
        <v>2</v>
      </c>
      <c r="L8" s="28">
        <v>5</v>
      </c>
      <c r="M8" s="3">
        <f t="shared" si="0"/>
        <v>10</v>
      </c>
      <c r="N8" s="31" t="s">
        <v>56</v>
      </c>
      <c r="O8" s="76" t="s">
        <v>57</v>
      </c>
      <c r="P8" s="2">
        <v>1</v>
      </c>
      <c r="Q8" s="2">
        <v>5</v>
      </c>
      <c r="R8" s="124">
        <f t="shared" si="1"/>
        <v>5</v>
      </c>
      <c r="S8" s="39"/>
      <c r="T8" s="56"/>
      <c r="U8" s="63"/>
      <c r="V8" s="63"/>
      <c r="W8" s="58"/>
      <c r="X8" s="58"/>
      <c r="Y8" s="123"/>
    </row>
    <row r="9" spans="1:25" ht="63.75" x14ac:dyDescent="0.25">
      <c r="A9" s="179" t="s">
        <v>58</v>
      </c>
      <c r="B9" s="186"/>
      <c r="C9" s="28" t="s">
        <v>59</v>
      </c>
      <c r="D9" s="28" t="s">
        <v>340</v>
      </c>
      <c r="E9" s="28" t="s">
        <v>60</v>
      </c>
      <c r="F9" s="28" t="s">
        <v>61</v>
      </c>
      <c r="G9" s="28"/>
      <c r="H9" s="28" t="s">
        <v>30</v>
      </c>
      <c r="I9" s="28" t="s">
        <v>30</v>
      </c>
      <c r="J9" s="149" t="s">
        <v>55</v>
      </c>
      <c r="K9" s="45">
        <v>3</v>
      </c>
      <c r="L9" s="28">
        <v>3</v>
      </c>
      <c r="M9" s="3">
        <f t="shared" si="0"/>
        <v>9</v>
      </c>
      <c r="N9" s="31" t="s">
        <v>62</v>
      </c>
      <c r="O9" s="4" t="s">
        <v>63</v>
      </c>
      <c r="P9" s="2">
        <v>1</v>
      </c>
      <c r="Q9" s="2">
        <f>L9</f>
        <v>3</v>
      </c>
      <c r="R9" s="124">
        <f t="shared" si="1"/>
        <v>3</v>
      </c>
      <c r="S9" s="39"/>
      <c r="T9" s="56"/>
      <c r="U9" s="63"/>
      <c r="V9" s="63"/>
      <c r="W9" s="58"/>
      <c r="X9" s="58"/>
      <c r="Y9" s="123"/>
    </row>
    <row r="10" spans="1:25" ht="102" x14ac:dyDescent="0.25">
      <c r="A10" s="179" t="s">
        <v>64</v>
      </c>
      <c r="B10" s="186"/>
      <c r="C10" s="28" t="s">
        <v>65</v>
      </c>
      <c r="D10" s="28" t="s">
        <v>341</v>
      </c>
      <c r="E10" s="28" t="s">
        <v>66</v>
      </c>
      <c r="F10" s="76" t="s">
        <v>67</v>
      </c>
      <c r="G10" s="28"/>
      <c r="H10" s="28" t="s">
        <v>30</v>
      </c>
      <c r="I10" s="28" t="s">
        <v>30</v>
      </c>
      <c r="J10" s="149" t="s">
        <v>55</v>
      </c>
      <c r="K10" s="45">
        <v>2</v>
      </c>
      <c r="L10" s="28">
        <v>5</v>
      </c>
      <c r="M10" s="3">
        <f t="shared" si="0"/>
        <v>10</v>
      </c>
      <c r="N10" s="31" t="s">
        <v>363</v>
      </c>
      <c r="O10" s="4" t="s">
        <v>68</v>
      </c>
      <c r="P10" s="2">
        <v>1</v>
      </c>
      <c r="Q10" s="2">
        <v>5</v>
      </c>
      <c r="R10" s="124">
        <f t="shared" si="1"/>
        <v>5</v>
      </c>
      <c r="S10" s="39"/>
      <c r="T10" s="56"/>
      <c r="U10" s="63"/>
      <c r="V10" s="63"/>
      <c r="W10" s="58"/>
      <c r="X10" s="58"/>
      <c r="Y10" s="123"/>
    </row>
    <row r="11" spans="1:25" ht="166.5" customHeight="1" x14ac:dyDescent="0.25">
      <c r="A11" s="179" t="s">
        <v>64</v>
      </c>
      <c r="B11" s="186"/>
      <c r="C11" s="28" t="s">
        <v>65</v>
      </c>
      <c r="D11" s="118" t="s">
        <v>342</v>
      </c>
      <c r="E11" s="28" t="s">
        <v>69</v>
      </c>
      <c r="F11" s="76" t="s">
        <v>70</v>
      </c>
      <c r="G11" s="151"/>
      <c r="H11" s="28" t="s">
        <v>30</v>
      </c>
      <c r="I11" s="28" t="s">
        <v>30</v>
      </c>
      <c r="J11" s="149" t="s">
        <v>55</v>
      </c>
      <c r="K11" s="45">
        <v>2</v>
      </c>
      <c r="L11" s="28">
        <v>5</v>
      </c>
      <c r="M11" s="3">
        <f t="shared" si="0"/>
        <v>10</v>
      </c>
      <c r="N11" s="31" t="s">
        <v>71</v>
      </c>
      <c r="O11" s="4" t="s">
        <v>72</v>
      </c>
      <c r="P11" s="1">
        <v>1</v>
      </c>
      <c r="Q11" s="1">
        <f t="shared" ref="Q11:Q18" si="3">L11</f>
        <v>5</v>
      </c>
      <c r="R11" s="124">
        <f t="shared" si="1"/>
        <v>5</v>
      </c>
      <c r="S11" s="40"/>
      <c r="T11" s="59"/>
      <c r="U11" s="60"/>
      <c r="V11" s="60"/>
      <c r="W11" s="61"/>
      <c r="X11" s="61"/>
      <c r="Y11" s="123"/>
    </row>
    <row r="12" spans="1:25" ht="89.25" x14ac:dyDescent="0.25">
      <c r="A12" s="179" t="s">
        <v>73</v>
      </c>
      <c r="B12" s="184" t="s">
        <v>74</v>
      </c>
      <c r="C12" s="28" t="s">
        <v>75</v>
      </c>
      <c r="D12" s="28" t="s">
        <v>343</v>
      </c>
      <c r="E12" s="28" t="s">
        <v>76</v>
      </c>
      <c r="F12" s="28" t="s">
        <v>77</v>
      </c>
      <c r="G12" s="28" t="s">
        <v>30</v>
      </c>
      <c r="H12" s="28" t="s">
        <v>30</v>
      </c>
      <c r="I12" s="28" t="s">
        <v>30</v>
      </c>
      <c r="J12" s="149" t="s">
        <v>31</v>
      </c>
      <c r="K12" s="45">
        <v>2</v>
      </c>
      <c r="L12" s="28">
        <v>5</v>
      </c>
      <c r="M12" s="3">
        <f t="shared" si="0"/>
        <v>10</v>
      </c>
      <c r="N12" s="31" t="s">
        <v>78</v>
      </c>
      <c r="O12" s="4" t="s">
        <v>79</v>
      </c>
      <c r="P12" s="1">
        <v>1</v>
      </c>
      <c r="Q12" s="1">
        <f t="shared" si="3"/>
        <v>5</v>
      </c>
      <c r="R12" s="124">
        <f t="shared" si="1"/>
        <v>5</v>
      </c>
      <c r="S12" s="41"/>
      <c r="T12" s="59"/>
      <c r="U12" s="60"/>
      <c r="V12" s="60"/>
      <c r="W12" s="61"/>
      <c r="X12" s="61"/>
      <c r="Y12" s="123"/>
    </row>
    <row r="13" spans="1:25" ht="178.5" x14ac:dyDescent="0.25">
      <c r="A13" s="179" t="s">
        <v>73</v>
      </c>
      <c r="B13" s="184"/>
      <c r="C13" s="28" t="s">
        <v>80</v>
      </c>
      <c r="D13" s="28" t="s">
        <v>344</v>
      </c>
      <c r="E13" s="28" t="s">
        <v>76</v>
      </c>
      <c r="F13" s="28" t="s">
        <v>77</v>
      </c>
      <c r="G13" s="28" t="s">
        <v>30</v>
      </c>
      <c r="H13" s="28" t="s">
        <v>30</v>
      </c>
      <c r="I13" s="28" t="s">
        <v>30</v>
      </c>
      <c r="J13" s="149" t="s">
        <v>31</v>
      </c>
      <c r="K13" s="45">
        <v>2</v>
      </c>
      <c r="L13" s="28">
        <v>5</v>
      </c>
      <c r="M13" s="3">
        <f t="shared" si="0"/>
        <v>10</v>
      </c>
      <c r="N13" s="31" t="s">
        <v>81</v>
      </c>
      <c r="O13" s="4" t="s">
        <v>82</v>
      </c>
      <c r="P13" s="1">
        <v>1</v>
      </c>
      <c r="Q13" s="1">
        <f t="shared" si="3"/>
        <v>5</v>
      </c>
      <c r="R13" s="124">
        <f t="shared" si="1"/>
        <v>5</v>
      </c>
      <c r="S13" s="42"/>
      <c r="T13" s="62"/>
      <c r="U13" s="63"/>
      <c r="V13" s="63"/>
      <c r="W13" s="61"/>
      <c r="X13" s="61"/>
      <c r="Y13" s="123"/>
    </row>
    <row r="14" spans="1:25" ht="147" customHeight="1" x14ac:dyDescent="0.25">
      <c r="A14" s="179" t="s">
        <v>83</v>
      </c>
      <c r="B14" s="184"/>
      <c r="C14" s="28" t="s">
        <v>84</v>
      </c>
      <c r="D14" s="28" t="s">
        <v>345</v>
      </c>
      <c r="E14" s="28" t="s">
        <v>85</v>
      </c>
      <c r="F14" s="28" t="s">
        <v>86</v>
      </c>
      <c r="G14" s="28"/>
      <c r="H14" s="28" t="s">
        <v>30</v>
      </c>
      <c r="I14" s="28"/>
      <c r="J14" s="149" t="s">
        <v>55</v>
      </c>
      <c r="K14" s="45">
        <v>3</v>
      </c>
      <c r="L14" s="28">
        <v>3</v>
      </c>
      <c r="M14" s="3">
        <f t="shared" si="0"/>
        <v>9</v>
      </c>
      <c r="N14" s="31" t="s">
        <v>364</v>
      </c>
      <c r="O14" s="4" t="s">
        <v>87</v>
      </c>
      <c r="P14" s="161">
        <v>1</v>
      </c>
      <c r="Q14" s="161">
        <f t="shared" si="3"/>
        <v>3</v>
      </c>
      <c r="R14" s="124">
        <f t="shared" si="1"/>
        <v>3</v>
      </c>
      <c r="S14" s="42"/>
      <c r="T14" s="42"/>
      <c r="U14" s="162"/>
      <c r="V14" s="162"/>
      <c r="W14" s="161"/>
      <c r="X14" s="161"/>
      <c r="Y14" s="124"/>
    </row>
    <row r="15" spans="1:25" ht="140.25" customHeight="1" x14ac:dyDescent="0.25">
      <c r="A15" s="179" t="s">
        <v>83</v>
      </c>
      <c r="B15" s="184"/>
      <c r="C15" s="28" t="s">
        <v>84</v>
      </c>
      <c r="D15" s="28" t="s">
        <v>346</v>
      </c>
      <c r="E15" s="28" t="s">
        <v>89</v>
      </c>
      <c r="F15" s="28" t="s">
        <v>90</v>
      </c>
      <c r="G15" s="28"/>
      <c r="H15" s="28" t="s">
        <v>30</v>
      </c>
      <c r="I15" s="28"/>
      <c r="J15" s="149" t="s">
        <v>55</v>
      </c>
      <c r="K15" s="45">
        <v>3</v>
      </c>
      <c r="L15" s="28">
        <v>3</v>
      </c>
      <c r="M15" s="3">
        <f t="shared" si="0"/>
        <v>9</v>
      </c>
      <c r="N15" s="31" t="s">
        <v>91</v>
      </c>
      <c r="O15" s="4" t="s">
        <v>92</v>
      </c>
      <c r="P15" s="1">
        <v>1</v>
      </c>
      <c r="Q15" s="1">
        <f t="shared" si="3"/>
        <v>3</v>
      </c>
      <c r="R15" s="124">
        <f t="shared" si="1"/>
        <v>3</v>
      </c>
      <c r="S15" s="42"/>
      <c r="T15" s="62"/>
      <c r="U15" s="63"/>
      <c r="V15" s="63"/>
      <c r="W15" s="61"/>
      <c r="X15" s="61"/>
      <c r="Y15" s="123"/>
    </row>
    <row r="16" spans="1:25" ht="82.5" customHeight="1" x14ac:dyDescent="0.25">
      <c r="A16" s="180" t="s">
        <v>93</v>
      </c>
      <c r="B16" s="184"/>
      <c r="C16" s="28" t="s">
        <v>94</v>
      </c>
      <c r="D16" s="28" t="s">
        <v>347</v>
      </c>
      <c r="E16" s="28" t="s">
        <v>95</v>
      </c>
      <c r="F16" s="28" t="s">
        <v>96</v>
      </c>
      <c r="G16" s="28"/>
      <c r="H16" s="28" t="s">
        <v>30</v>
      </c>
      <c r="I16" s="28"/>
      <c r="J16" s="149" t="s">
        <v>55</v>
      </c>
      <c r="K16" s="45">
        <v>1</v>
      </c>
      <c r="L16" s="28">
        <v>5</v>
      </c>
      <c r="M16" s="3">
        <f t="shared" si="0"/>
        <v>5</v>
      </c>
      <c r="N16" s="157"/>
      <c r="O16" s="4" t="s">
        <v>326</v>
      </c>
      <c r="P16" s="1">
        <v>1</v>
      </c>
      <c r="Q16" s="1">
        <f t="shared" si="3"/>
        <v>5</v>
      </c>
      <c r="R16" s="124">
        <f t="shared" si="1"/>
        <v>5</v>
      </c>
      <c r="S16" s="156"/>
      <c r="T16" s="153"/>
      <c r="U16" s="154"/>
      <c r="V16" s="154"/>
      <c r="W16" s="155"/>
      <c r="X16" s="155"/>
      <c r="Y16" s="123"/>
    </row>
    <row r="17" spans="1:25" ht="121.5" customHeight="1" x14ac:dyDescent="0.25">
      <c r="A17" s="179" t="s">
        <v>93</v>
      </c>
      <c r="B17" s="184"/>
      <c r="C17" s="28" t="s">
        <v>94</v>
      </c>
      <c r="D17" s="28" t="s">
        <v>97</v>
      </c>
      <c r="E17" s="28" t="s">
        <v>348</v>
      </c>
      <c r="F17" s="28" t="s">
        <v>86</v>
      </c>
      <c r="G17" s="28"/>
      <c r="H17" s="28" t="s">
        <v>30</v>
      </c>
      <c r="I17" s="28"/>
      <c r="J17" s="149" t="s">
        <v>55</v>
      </c>
      <c r="K17" s="45">
        <v>5</v>
      </c>
      <c r="L17" s="28">
        <v>3</v>
      </c>
      <c r="M17" s="3">
        <f t="shared" si="0"/>
        <v>15</v>
      </c>
      <c r="N17" s="31" t="s">
        <v>98</v>
      </c>
      <c r="O17" s="4" t="s">
        <v>99</v>
      </c>
      <c r="P17" s="1">
        <v>5</v>
      </c>
      <c r="Q17" s="1">
        <f t="shared" si="3"/>
        <v>3</v>
      </c>
      <c r="R17" s="124">
        <f t="shared" si="1"/>
        <v>15</v>
      </c>
      <c r="S17" s="176" t="s">
        <v>323</v>
      </c>
      <c r="T17" s="129" t="s">
        <v>100</v>
      </c>
      <c r="U17" s="63" t="s">
        <v>88</v>
      </c>
      <c r="V17" s="63" t="s">
        <v>327</v>
      </c>
      <c r="W17" s="61">
        <v>1</v>
      </c>
      <c r="X17" s="61">
        <v>3</v>
      </c>
      <c r="Y17" s="123">
        <f>W17*X17</f>
        <v>3</v>
      </c>
    </row>
    <row r="18" spans="1:25" ht="114.75" x14ac:dyDescent="0.25">
      <c r="A18" s="179" t="s">
        <v>83</v>
      </c>
      <c r="B18" s="184"/>
      <c r="C18" s="28" t="s">
        <v>84</v>
      </c>
      <c r="D18" s="28" t="s">
        <v>349</v>
      </c>
      <c r="E18" s="28" t="s">
        <v>101</v>
      </c>
      <c r="F18" s="28" t="s">
        <v>102</v>
      </c>
      <c r="G18" s="28"/>
      <c r="H18" s="28" t="s">
        <v>30</v>
      </c>
      <c r="I18" s="28" t="s">
        <v>30</v>
      </c>
      <c r="J18" s="149" t="s">
        <v>55</v>
      </c>
      <c r="K18" s="45">
        <v>4</v>
      </c>
      <c r="L18" s="28">
        <v>3</v>
      </c>
      <c r="M18" s="3">
        <f t="shared" si="0"/>
        <v>12</v>
      </c>
      <c r="N18" s="31" t="s">
        <v>103</v>
      </c>
      <c r="O18" s="4" t="s">
        <v>365</v>
      </c>
      <c r="P18" s="1">
        <v>1</v>
      </c>
      <c r="Q18" s="1">
        <f t="shared" si="3"/>
        <v>3</v>
      </c>
      <c r="R18" s="124">
        <f t="shared" si="1"/>
        <v>3</v>
      </c>
      <c r="S18" s="112"/>
      <c r="T18" s="62"/>
      <c r="U18" s="63"/>
      <c r="V18" s="63"/>
      <c r="W18" s="61"/>
      <c r="X18" s="61"/>
      <c r="Y18" s="123"/>
    </row>
    <row r="19" spans="1:25" ht="180.75" customHeight="1" x14ac:dyDescent="0.25">
      <c r="A19" s="179" t="s">
        <v>104</v>
      </c>
      <c r="B19" s="184"/>
      <c r="C19" s="28" t="s">
        <v>94</v>
      </c>
      <c r="D19" s="28" t="s">
        <v>350</v>
      </c>
      <c r="E19" s="28" t="s">
        <v>105</v>
      </c>
      <c r="F19" s="28" t="s">
        <v>106</v>
      </c>
      <c r="G19" s="28" t="s">
        <v>30</v>
      </c>
      <c r="H19" s="28" t="s">
        <v>30</v>
      </c>
      <c r="I19" s="28" t="s">
        <v>30</v>
      </c>
      <c r="J19" s="149" t="s">
        <v>55</v>
      </c>
      <c r="K19" s="45">
        <v>3</v>
      </c>
      <c r="L19" s="28">
        <v>5</v>
      </c>
      <c r="M19" s="3">
        <f t="shared" si="0"/>
        <v>15</v>
      </c>
      <c r="N19" s="31" t="s">
        <v>107</v>
      </c>
      <c r="O19" s="4" t="s">
        <v>366</v>
      </c>
      <c r="P19" s="2">
        <v>1</v>
      </c>
      <c r="Q19" s="2">
        <v>5</v>
      </c>
      <c r="R19" s="124">
        <f t="shared" si="1"/>
        <v>5</v>
      </c>
      <c r="S19" s="39"/>
      <c r="T19" s="62"/>
      <c r="U19" s="63"/>
      <c r="V19" s="63"/>
      <c r="W19" s="58"/>
      <c r="X19" s="58"/>
      <c r="Y19" s="123"/>
    </row>
    <row r="20" spans="1:25" ht="129.75" customHeight="1" x14ac:dyDescent="0.25">
      <c r="A20" s="179" t="s">
        <v>108</v>
      </c>
      <c r="B20" s="184"/>
      <c r="C20" s="28" t="s">
        <v>109</v>
      </c>
      <c r="D20" s="28" t="s">
        <v>351</v>
      </c>
      <c r="E20" s="28" t="s">
        <v>105</v>
      </c>
      <c r="F20" s="28" t="s">
        <v>106</v>
      </c>
      <c r="G20" s="28" t="s">
        <v>30</v>
      </c>
      <c r="H20" s="28" t="s">
        <v>30</v>
      </c>
      <c r="I20" s="28" t="s">
        <v>30</v>
      </c>
      <c r="J20" s="149" t="s">
        <v>31</v>
      </c>
      <c r="K20" s="45">
        <v>3</v>
      </c>
      <c r="L20" s="28">
        <v>5</v>
      </c>
      <c r="M20" s="3">
        <f t="shared" si="0"/>
        <v>15</v>
      </c>
      <c r="N20" s="31" t="s">
        <v>110</v>
      </c>
      <c r="O20" s="4" t="s">
        <v>111</v>
      </c>
      <c r="P20" s="1">
        <v>1</v>
      </c>
      <c r="Q20" s="1">
        <f t="shared" ref="Q20:Q35" si="4">L20</f>
        <v>5</v>
      </c>
      <c r="R20" s="124">
        <f t="shared" si="1"/>
        <v>5</v>
      </c>
      <c r="S20" s="42"/>
      <c r="T20" s="62"/>
      <c r="U20" s="63"/>
      <c r="V20" s="63"/>
      <c r="W20" s="61"/>
      <c r="X20" s="61"/>
      <c r="Y20" s="123"/>
    </row>
    <row r="21" spans="1:25" ht="102.75" customHeight="1" x14ac:dyDescent="0.25">
      <c r="A21" s="179" t="s">
        <v>112</v>
      </c>
      <c r="B21" s="184"/>
      <c r="C21" s="28" t="s">
        <v>113</v>
      </c>
      <c r="D21" s="28" t="s">
        <v>352</v>
      </c>
      <c r="E21" s="28" t="s">
        <v>114</v>
      </c>
      <c r="F21" s="28" t="s">
        <v>115</v>
      </c>
      <c r="G21" s="28" t="s">
        <v>30</v>
      </c>
      <c r="H21" s="28"/>
      <c r="I21" s="28" t="s">
        <v>30</v>
      </c>
      <c r="J21" s="149" t="s">
        <v>31</v>
      </c>
      <c r="K21" s="45">
        <v>2</v>
      </c>
      <c r="L21" s="28">
        <v>5</v>
      </c>
      <c r="M21" s="3">
        <f t="shared" si="0"/>
        <v>10</v>
      </c>
      <c r="N21" s="31" t="s">
        <v>116</v>
      </c>
      <c r="O21" s="4" t="s">
        <v>111</v>
      </c>
      <c r="P21" s="1">
        <v>1</v>
      </c>
      <c r="Q21" s="1">
        <f t="shared" si="4"/>
        <v>5</v>
      </c>
      <c r="R21" s="124">
        <f t="shared" si="1"/>
        <v>5</v>
      </c>
      <c r="S21" s="42"/>
      <c r="T21" s="62"/>
      <c r="U21" s="63"/>
      <c r="V21" s="63"/>
      <c r="W21" s="61"/>
      <c r="X21" s="61"/>
      <c r="Y21" s="123"/>
    </row>
    <row r="22" spans="1:25" ht="102.75" customHeight="1" x14ac:dyDescent="0.25">
      <c r="A22" s="179" t="s">
        <v>112</v>
      </c>
      <c r="B22" s="184"/>
      <c r="C22" s="28" t="s">
        <v>113</v>
      </c>
      <c r="D22" s="28" t="s">
        <v>353</v>
      </c>
      <c r="E22" s="28" t="s">
        <v>114</v>
      </c>
      <c r="F22" s="28" t="s">
        <v>115</v>
      </c>
      <c r="G22" s="28" t="s">
        <v>30</v>
      </c>
      <c r="H22" s="28"/>
      <c r="I22" s="28" t="s">
        <v>30</v>
      </c>
      <c r="J22" s="149" t="s">
        <v>31</v>
      </c>
      <c r="K22" s="45">
        <v>2</v>
      </c>
      <c r="L22" s="28">
        <v>5</v>
      </c>
      <c r="M22" s="3">
        <f t="shared" si="0"/>
        <v>10</v>
      </c>
      <c r="N22" s="31" t="s">
        <v>116</v>
      </c>
      <c r="O22" s="4" t="s">
        <v>111</v>
      </c>
      <c r="P22" s="1">
        <v>1</v>
      </c>
      <c r="Q22" s="1">
        <f t="shared" si="4"/>
        <v>5</v>
      </c>
      <c r="R22" s="124">
        <f t="shared" si="1"/>
        <v>5</v>
      </c>
      <c r="S22" s="42"/>
      <c r="T22" s="62"/>
      <c r="U22" s="63"/>
      <c r="V22" s="63"/>
      <c r="W22" s="61"/>
      <c r="X22" s="61"/>
      <c r="Y22" s="123"/>
    </row>
    <row r="23" spans="1:25" ht="102.75" customHeight="1" x14ac:dyDescent="0.25">
      <c r="A23" s="179" t="s">
        <v>117</v>
      </c>
      <c r="B23" s="184"/>
      <c r="C23" s="28" t="s">
        <v>118</v>
      </c>
      <c r="D23" s="28" t="s">
        <v>119</v>
      </c>
      <c r="E23" s="28" t="s">
        <v>105</v>
      </c>
      <c r="F23" s="28" t="s">
        <v>120</v>
      </c>
      <c r="G23" s="28" t="s">
        <v>30</v>
      </c>
      <c r="H23" s="28"/>
      <c r="I23" s="28"/>
      <c r="J23" s="149" t="s">
        <v>31</v>
      </c>
      <c r="K23" s="45">
        <v>3</v>
      </c>
      <c r="L23" s="28">
        <v>5</v>
      </c>
      <c r="M23" s="3">
        <f t="shared" si="0"/>
        <v>15</v>
      </c>
      <c r="N23" s="31" t="s">
        <v>367</v>
      </c>
      <c r="O23" s="4" t="s">
        <v>121</v>
      </c>
      <c r="P23" s="1">
        <v>1</v>
      </c>
      <c r="Q23" s="1">
        <f t="shared" si="4"/>
        <v>5</v>
      </c>
      <c r="R23" s="124">
        <f t="shared" si="1"/>
        <v>5</v>
      </c>
      <c r="S23" s="42"/>
      <c r="T23" s="62"/>
      <c r="U23" s="63"/>
      <c r="V23" s="63"/>
      <c r="W23" s="61"/>
      <c r="X23" s="61"/>
      <c r="Y23" s="123"/>
    </row>
    <row r="24" spans="1:25" s="30" customFormat="1" ht="102.75" customHeight="1" x14ac:dyDescent="0.25">
      <c r="A24" s="179" t="s">
        <v>117</v>
      </c>
      <c r="B24" s="184"/>
      <c r="C24" s="28" t="s">
        <v>118</v>
      </c>
      <c r="D24" s="28" t="s">
        <v>354</v>
      </c>
      <c r="E24" s="28" t="s">
        <v>105</v>
      </c>
      <c r="F24" s="28" t="s">
        <v>120</v>
      </c>
      <c r="G24" s="28" t="s">
        <v>30</v>
      </c>
      <c r="H24" s="28"/>
      <c r="I24" s="28"/>
      <c r="J24" s="149" t="s">
        <v>31</v>
      </c>
      <c r="K24" s="45">
        <v>3</v>
      </c>
      <c r="L24" s="28">
        <v>5</v>
      </c>
      <c r="M24" s="3">
        <f t="shared" si="0"/>
        <v>15</v>
      </c>
      <c r="N24" s="31" t="s">
        <v>368</v>
      </c>
      <c r="O24" s="4" t="s">
        <v>122</v>
      </c>
      <c r="P24" s="2">
        <v>1</v>
      </c>
      <c r="Q24" s="2">
        <f t="shared" si="4"/>
        <v>5</v>
      </c>
      <c r="R24" s="124">
        <f t="shared" si="1"/>
        <v>5</v>
      </c>
      <c r="S24" s="43"/>
      <c r="T24" s="64"/>
      <c r="U24" s="65"/>
      <c r="V24" s="65"/>
      <c r="W24" s="58"/>
      <c r="X24" s="58"/>
      <c r="Y24" s="123"/>
    </row>
    <row r="25" spans="1:25" ht="102.75" customHeight="1" x14ac:dyDescent="0.25">
      <c r="A25" s="179" t="s">
        <v>117</v>
      </c>
      <c r="B25" s="184"/>
      <c r="C25" s="28" t="s">
        <v>118</v>
      </c>
      <c r="D25" s="28" t="s">
        <v>355</v>
      </c>
      <c r="E25" s="28" t="s">
        <v>35</v>
      </c>
      <c r="F25" s="28" t="s">
        <v>123</v>
      </c>
      <c r="G25" s="28" t="s">
        <v>30</v>
      </c>
      <c r="H25" s="28"/>
      <c r="I25" s="28"/>
      <c r="J25" s="149" t="s">
        <v>31</v>
      </c>
      <c r="K25" s="45">
        <v>5</v>
      </c>
      <c r="L25" s="28">
        <v>5</v>
      </c>
      <c r="M25" s="3">
        <f t="shared" si="0"/>
        <v>25</v>
      </c>
      <c r="N25" s="31" t="s">
        <v>124</v>
      </c>
      <c r="O25" s="4" t="s">
        <v>329</v>
      </c>
      <c r="P25" s="1">
        <v>5</v>
      </c>
      <c r="Q25" s="1">
        <f t="shared" si="4"/>
        <v>5</v>
      </c>
      <c r="R25" s="124">
        <f t="shared" si="1"/>
        <v>25</v>
      </c>
      <c r="S25" s="128" t="s">
        <v>322</v>
      </c>
      <c r="T25" s="129" t="s">
        <v>330</v>
      </c>
      <c r="U25" s="63" t="s">
        <v>88</v>
      </c>
      <c r="V25" s="63" t="s">
        <v>328</v>
      </c>
      <c r="W25" s="61">
        <v>1</v>
      </c>
      <c r="X25" s="61">
        <v>5</v>
      </c>
      <c r="Y25" s="123">
        <f>W25*X25</f>
        <v>5</v>
      </c>
    </row>
    <row r="26" spans="1:25" ht="102.75" customHeight="1" x14ac:dyDescent="0.25">
      <c r="A26" s="179" t="s">
        <v>117</v>
      </c>
      <c r="B26" s="184"/>
      <c r="C26" s="28" t="s">
        <v>361</v>
      </c>
      <c r="D26" s="28" t="s">
        <v>125</v>
      </c>
      <c r="E26" s="28" t="s">
        <v>35</v>
      </c>
      <c r="F26" s="28" t="s">
        <v>123</v>
      </c>
      <c r="G26" s="28" t="s">
        <v>30</v>
      </c>
      <c r="H26" s="28"/>
      <c r="I26" s="28"/>
      <c r="J26" s="149" t="s">
        <v>31</v>
      </c>
      <c r="K26" s="45">
        <v>3</v>
      </c>
      <c r="L26" s="28">
        <v>5</v>
      </c>
      <c r="M26" s="3">
        <f t="shared" si="0"/>
        <v>15</v>
      </c>
      <c r="N26" s="31" t="s">
        <v>126</v>
      </c>
      <c r="O26" s="4" t="s">
        <v>127</v>
      </c>
      <c r="P26" s="1">
        <v>1</v>
      </c>
      <c r="Q26" s="1">
        <f t="shared" si="4"/>
        <v>5</v>
      </c>
      <c r="R26" s="124">
        <f t="shared" si="1"/>
        <v>5</v>
      </c>
      <c r="S26" s="152"/>
      <c r="T26" s="153"/>
      <c r="U26" s="154"/>
      <c r="V26" s="154"/>
      <c r="W26" s="155"/>
      <c r="X26" s="155"/>
      <c r="Y26" s="123"/>
    </row>
    <row r="27" spans="1:25" ht="82.5" customHeight="1" x14ac:dyDescent="0.25">
      <c r="A27" s="179" t="s">
        <v>128</v>
      </c>
      <c r="B27" s="184"/>
      <c r="C27" s="28" t="s">
        <v>74</v>
      </c>
      <c r="D27" s="28" t="s">
        <v>356</v>
      </c>
      <c r="E27" s="28" t="s">
        <v>76</v>
      </c>
      <c r="F27" s="28" t="s">
        <v>129</v>
      </c>
      <c r="G27" s="28" t="s">
        <v>30</v>
      </c>
      <c r="H27" s="28" t="s">
        <v>30</v>
      </c>
      <c r="I27" s="28" t="s">
        <v>30</v>
      </c>
      <c r="J27" s="149" t="s">
        <v>31</v>
      </c>
      <c r="K27" s="45">
        <v>2</v>
      </c>
      <c r="L27" s="28">
        <v>5</v>
      </c>
      <c r="M27" s="3">
        <f t="shared" ref="M27:M28" si="5">K27*L27</f>
        <v>10</v>
      </c>
      <c r="N27" s="31" t="s">
        <v>130</v>
      </c>
      <c r="O27" s="76" t="s">
        <v>131</v>
      </c>
      <c r="P27" s="1">
        <v>1</v>
      </c>
      <c r="Q27" s="1">
        <f>L27</f>
        <v>5</v>
      </c>
      <c r="R27" s="124">
        <f t="shared" ref="R27:R28" si="6">P27*Q27</f>
        <v>5</v>
      </c>
      <c r="S27" s="41"/>
      <c r="T27" s="59"/>
      <c r="U27" s="60"/>
      <c r="V27" s="60"/>
      <c r="W27" s="61"/>
      <c r="X27" s="61"/>
      <c r="Y27" s="123"/>
    </row>
    <row r="28" spans="1:25" ht="93.75" customHeight="1" x14ac:dyDescent="0.25">
      <c r="A28" s="179" t="s">
        <v>132</v>
      </c>
      <c r="B28" s="184"/>
      <c r="C28" s="28" t="s">
        <v>74</v>
      </c>
      <c r="D28" s="28" t="s">
        <v>133</v>
      </c>
      <c r="E28" s="28" t="s">
        <v>76</v>
      </c>
      <c r="F28" s="28" t="s">
        <v>129</v>
      </c>
      <c r="G28" s="28" t="s">
        <v>30</v>
      </c>
      <c r="H28" s="28" t="s">
        <v>30</v>
      </c>
      <c r="I28" s="28" t="s">
        <v>30</v>
      </c>
      <c r="J28" s="149" t="s">
        <v>31</v>
      </c>
      <c r="K28" s="45">
        <v>2</v>
      </c>
      <c r="L28" s="28">
        <v>5</v>
      </c>
      <c r="M28" s="3">
        <f t="shared" si="5"/>
        <v>10</v>
      </c>
      <c r="N28" s="31" t="s">
        <v>134</v>
      </c>
      <c r="O28" s="76" t="s">
        <v>135</v>
      </c>
      <c r="P28" s="1">
        <v>1</v>
      </c>
      <c r="Q28" s="1">
        <f>L28</f>
        <v>5</v>
      </c>
      <c r="R28" s="124">
        <f t="shared" si="6"/>
        <v>5</v>
      </c>
      <c r="S28" s="41"/>
      <c r="T28" s="59"/>
      <c r="U28" s="60"/>
      <c r="V28" s="60"/>
      <c r="W28" s="61"/>
      <c r="X28" s="61"/>
      <c r="Y28" s="123"/>
    </row>
    <row r="29" spans="1:25" ht="66.75" customHeight="1" x14ac:dyDescent="0.25">
      <c r="A29" s="181" t="s">
        <v>128</v>
      </c>
      <c r="B29" s="184"/>
      <c r="C29" s="118" t="s">
        <v>74</v>
      </c>
      <c r="D29" s="118" t="s">
        <v>357</v>
      </c>
      <c r="E29" s="118" t="s">
        <v>136</v>
      </c>
      <c r="F29" s="28" t="s">
        <v>137</v>
      </c>
      <c r="G29" s="118" t="s">
        <v>30</v>
      </c>
      <c r="H29" s="118"/>
      <c r="I29" s="118"/>
      <c r="J29" s="149" t="s">
        <v>31</v>
      </c>
      <c r="K29" s="119">
        <v>1</v>
      </c>
      <c r="L29" s="118">
        <v>5</v>
      </c>
      <c r="M29" s="3">
        <f t="shared" si="0"/>
        <v>5</v>
      </c>
      <c r="N29" s="120" t="s">
        <v>138</v>
      </c>
      <c r="O29" s="172" t="s">
        <v>139</v>
      </c>
      <c r="P29" s="113">
        <v>1</v>
      </c>
      <c r="Q29" s="113">
        <f t="shared" si="4"/>
        <v>5</v>
      </c>
      <c r="R29" s="138">
        <f t="shared" si="1"/>
        <v>5</v>
      </c>
      <c r="S29" s="114"/>
      <c r="T29" s="115"/>
      <c r="U29" s="116"/>
      <c r="V29" s="116"/>
      <c r="W29" s="117"/>
      <c r="X29" s="117"/>
      <c r="Y29" s="126"/>
    </row>
    <row r="30" spans="1:25" ht="71.25" customHeight="1" x14ac:dyDescent="0.25">
      <c r="A30" s="181" t="s">
        <v>128</v>
      </c>
      <c r="B30" s="184"/>
      <c r="C30" s="118" t="s">
        <v>74</v>
      </c>
      <c r="D30" s="118" t="s">
        <v>140</v>
      </c>
      <c r="E30" s="118" t="s">
        <v>141</v>
      </c>
      <c r="F30" s="118" t="s">
        <v>142</v>
      </c>
      <c r="G30" s="118"/>
      <c r="H30" s="118" t="s">
        <v>30</v>
      </c>
      <c r="I30" s="118"/>
      <c r="J30" s="149" t="s">
        <v>55</v>
      </c>
      <c r="K30" s="119">
        <v>2</v>
      </c>
      <c r="L30" s="118">
        <v>5</v>
      </c>
      <c r="M30" s="3">
        <f t="shared" si="0"/>
        <v>10</v>
      </c>
      <c r="N30" s="120" t="s">
        <v>143</v>
      </c>
      <c r="O30" s="172" t="s">
        <v>369</v>
      </c>
      <c r="P30" s="163">
        <v>2</v>
      </c>
      <c r="Q30" s="163">
        <f t="shared" si="4"/>
        <v>5</v>
      </c>
      <c r="R30" s="138">
        <f t="shared" si="1"/>
        <v>10</v>
      </c>
      <c r="S30" s="164" t="s">
        <v>331</v>
      </c>
      <c r="T30" s="164" t="s">
        <v>144</v>
      </c>
      <c r="U30" s="162" t="s">
        <v>88</v>
      </c>
      <c r="V30" s="165" t="s">
        <v>334</v>
      </c>
      <c r="W30" s="163">
        <v>1</v>
      </c>
      <c r="X30" s="163">
        <v>5</v>
      </c>
      <c r="Y30" s="124">
        <f>W30*X30</f>
        <v>5</v>
      </c>
    </row>
    <row r="31" spans="1:25" ht="71.25" customHeight="1" x14ac:dyDescent="0.25">
      <c r="A31" s="181" t="s">
        <v>128</v>
      </c>
      <c r="B31" s="184"/>
      <c r="C31" s="118" t="s">
        <v>74</v>
      </c>
      <c r="D31" s="118" t="s">
        <v>145</v>
      </c>
      <c r="E31" s="118" t="s">
        <v>141</v>
      </c>
      <c r="F31" s="118" t="s">
        <v>146</v>
      </c>
      <c r="G31" s="118"/>
      <c r="H31" s="118" t="s">
        <v>30</v>
      </c>
      <c r="I31" s="118"/>
      <c r="J31" s="149" t="s">
        <v>55</v>
      </c>
      <c r="K31" s="119">
        <v>2</v>
      </c>
      <c r="L31" s="118">
        <v>5</v>
      </c>
      <c r="M31" s="3">
        <f t="shared" si="0"/>
        <v>10</v>
      </c>
      <c r="N31" s="120" t="s">
        <v>147</v>
      </c>
      <c r="O31" s="172" t="s">
        <v>321</v>
      </c>
      <c r="P31" s="163">
        <v>2</v>
      </c>
      <c r="Q31" s="163">
        <f t="shared" si="4"/>
        <v>5</v>
      </c>
      <c r="R31" s="138">
        <f t="shared" si="1"/>
        <v>10</v>
      </c>
      <c r="S31" s="164" t="s">
        <v>332</v>
      </c>
      <c r="T31" s="164" t="s">
        <v>148</v>
      </c>
      <c r="U31" s="162" t="s">
        <v>88</v>
      </c>
      <c r="V31" s="165" t="s">
        <v>334</v>
      </c>
      <c r="W31" s="163">
        <v>1</v>
      </c>
      <c r="X31" s="163">
        <v>5</v>
      </c>
      <c r="Y31" s="124">
        <f>W31*X31</f>
        <v>5</v>
      </c>
    </row>
    <row r="32" spans="1:25" ht="88.5" customHeight="1" x14ac:dyDescent="0.25">
      <c r="A32" s="181" t="s">
        <v>128</v>
      </c>
      <c r="B32" s="184"/>
      <c r="C32" s="118" t="s">
        <v>74</v>
      </c>
      <c r="D32" s="118" t="s">
        <v>358</v>
      </c>
      <c r="E32" s="118" t="s">
        <v>141</v>
      </c>
      <c r="F32" s="118" t="s">
        <v>149</v>
      </c>
      <c r="G32" s="118"/>
      <c r="H32" s="118" t="s">
        <v>30</v>
      </c>
      <c r="I32" s="118"/>
      <c r="J32" s="149" t="s">
        <v>55</v>
      </c>
      <c r="K32" s="119">
        <v>2</v>
      </c>
      <c r="L32" s="118">
        <v>5</v>
      </c>
      <c r="M32" s="3">
        <f t="shared" si="0"/>
        <v>10</v>
      </c>
      <c r="N32" s="120" t="s">
        <v>319</v>
      </c>
      <c r="O32" s="172" t="s">
        <v>320</v>
      </c>
      <c r="P32" s="163">
        <v>2</v>
      </c>
      <c r="Q32" s="163">
        <f t="shared" si="4"/>
        <v>5</v>
      </c>
      <c r="R32" s="138">
        <f t="shared" si="1"/>
        <v>10</v>
      </c>
      <c r="S32" s="173" t="s">
        <v>371</v>
      </c>
      <c r="T32" s="173" t="s">
        <v>150</v>
      </c>
      <c r="U32" s="174" t="s">
        <v>88</v>
      </c>
      <c r="V32" s="175" t="s">
        <v>334</v>
      </c>
      <c r="W32" s="163">
        <v>1</v>
      </c>
      <c r="X32" s="163">
        <v>5</v>
      </c>
      <c r="Y32" s="124">
        <f>W32*X32</f>
        <v>5</v>
      </c>
    </row>
    <row r="33" spans="1:25" ht="99" customHeight="1" x14ac:dyDescent="0.25">
      <c r="A33" s="181" t="s">
        <v>128</v>
      </c>
      <c r="B33" s="184"/>
      <c r="C33" s="118" t="s">
        <v>151</v>
      </c>
      <c r="D33" s="118" t="s">
        <v>359</v>
      </c>
      <c r="E33" s="118" t="s">
        <v>152</v>
      </c>
      <c r="F33" s="118" t="s">
        <v>153</v>
      </c>
      <c r="G33" s="118" t="s">
        <v>30</v>
      </c>
      <c r="H33" s="118" t="s">
        <v>30</v>
      </c>
      <c r="I33" s="118" t="s">
        <v>30</v>
      </c>
      <c r="J33" s="149" t="s">
        <v>31</v>
      </c>
      <c r="K33" s="119">
        <v>3</v>
      </c>
      <c r="L33" s="118">
        <v>5</v>
      </c>
      <c r="M33" s="3">
        <f t="shared" si="0"/>
        <v>15</v>
      </c>
      <c r="N33" s="120" t="s">
        <v>154</v>
      </c>
      <c r="O33" s="172" t="s">
        <v>155</v>
      </c>
      <c r="P33" s="163">
        <v>1</v>
      </c>
      <c r="Q33" s="163">
        <f t="shared" si="4"/>
        <v>5</v>
      </c>
      <c r="R33" s="138">
        <f t="shared" si="1"/>
        <v>5</v>
      </c>
      <c r="S33" s="114"/>
      <c r="T33" s="114"/>
      <c r="U33" s="165"/>
      <c r="V33" s="165"/>
      <c r="W33" s="163"/>
      <c r="X33" s="163"/>
      <c r="Y33" s="138"/>
    </row>
    <row r="34" spans="1:25" ht="134.25" customHeight="1" x14ac:dyDescent="0.25">
      <c r="A34" s="119" t="s">
        <v>58</v>
      </c>
      <c r="B34" s="184"/>
      <c r="C34" s="118" t="s">
        <v>156</v>
      </c>
      <c r="D34" s="118" t="s">
        <v>360</v>
      </c>
      <c r="E34" s="118" t="s">
        <v>157</v>
      </c>
      <c r="F34" s="118" t="s">
        <v>158</v>
      </c>
      <c r="G34" s="118"/>
      <c r="H34" s="118" t="s">
        <v>30</v>
      </c>
      <c r="I34" s="118"/>
      <c r="J34" s="149" t="s">
        <v>55</v>
      </c>
      <c r="K34" s="119">
        <v>2</v>
      </c>
      <c r="L34" s="118">
        <v>3</v>
      </c>
      <c r="M34" s="166">
        <f t="shared" si="0"/>
        <v>6</v>
      </c>
      <c r="N34" s="120" t="s">
        <v>159</v>
      </c>
      <c r="O34" s="172" t="s">
        <v>370</v>
      </c>
      <c r="P34" s="118">
        <v>1</v>
      </c>
      <c r="Q34" s="118">
        <v>3</v>
      </c>
      <c r="R34" s="138">
        <f t="shared" si="1"/>
        <v>3</v>
      </c>
      <c r="S34" s="167"/>
      <c r="T34" s="167"/>
      <c r="U34" s="168"/>
      <c r="V34" s="169"/>
      <c r="W34" s="170"/>
      <c r="X34" s="170"/>
      <c r="Y34" s="138"/>
    </row>
    <row r="35" spans="1:25" ht="117" customHeight="1" thickBot="1" x14ac:dyDescent="0.3">
      <c r="A35" s="182" t="s">
        <v>160</v>
      </c>
      <c r="B35" s="185"/>
      <c r="C35" s="35" t="s">
        <v>161</v>
      </c>
      <c r="D35" s="35" t="s">
        <v>162</v>
      </c>
      <c r="E35" s="35" t="s">
        <v>163</v>
      </c>
      <c r="F35" s="35" t="s">
        <v>106</v>
      </c>
      <c r="G35" s="35" t="s">
        <v>30</v>
      </c>
      <c r="H35" s="35" t="s">
        <v>30</v>
      </c>
      <c r="I35" s="35" t="s">
        <v>30</v>
      </c>
      <c r="J35" s="183" t="s">
        <v>31</v>
      </c>
      <c r="K35" s="130">
        <v>4</v>
      </c>
      <c r="L35" s="35">
        <v>5</v>
      </c>
      <c r="M35" s="139">
        <f t="shared" si="0"/>
        <v>20</v>
      </c>
      <c r="N35" s="36" t="s">
        <v>164</v>
      </c>
      <c r="O35" s="35" t="s">
        <v>165</v>
      </c>
      <c r="P35" s="46">
        <v>1</v>
      </c>
      <c r="Q35" s="37">
        <f t="shared" si="4"/>
        <v>5</v>
      </c>
      <c r="R35" s="38">
        <f t="shared" si="1"/>
        <v>5</v>
      </c>
      <c r="S35" s="44"/>
      <c r="T35" s="66"/>
      <c r="U35" s="67"/>
      <c r="V35" s="67"/>
      <c r="W35" s="68"/>
      <c r="X35" s="69"/>
      <c r="Y35" s="127"/>
    </row>
    <row r="36" spans="1:25" ht="102.75" customHeight="1" x14ac:dyDescent="0.25">
      <c r="W36" s="51" t="s">
        <v>166</v>
      </c>
    </row>
  </sheetData>
  <sheetProtection algorithmName="SHA-512" hashValue="TEoiYG85B9+osx0H/TSMw8a3Hms9utXyBnm9ELC5D7ZgVScY7al1ZtCyO4ehApwD7aZALdY/iu5hL1chdWHP+g==" saltValue="QBCJysxOoU3dxyS5da+Dkw==" spinCount="100000" sheet="1" objects="1" scenarios="1" autoFilter="0"/>
  <autoFilter ref="A2:Y36" xr:uid="{00000000-0001-0000-0000-000000000000}"/>
  <mergeCells count="9">
    <mergeCell ref="B12:B35"/>
    <mergeCell ref="B6:B11"/>
    <mergeCell ref="T1:Y1"/>
    <mergeCell ref="K1:M1"/>
    <mergeCell ref="P1:R1"/>
    <mergeCell ref="B3:B5"/>
    <mergeCell ref="A1:C1"/>
    <mergeCell ref="N1:O1"/>
    <mergeCell ref="D1:J1"/>
  </mergeCells>
  <conditionalFormatting sqref="M3:M35 R3:R35 Y3:Y35">
    <cfRule type="cellIs" dxfId="3" priority="1" operator="between">
      <formula>16</formula>
      <formula>25</formula>
    </cfRule>
    <cfRule type="cellIs" dxfId="2" priority="2" operator="between">
      <formula>10</formula>
      <formula>15</formula>
    </cfRule>
    <cfRule type="cellIs" dxfId="1" priority="3" operator="between">
      <formula>6</formula>
      <formula>9</formula>
    </cfRule>
    <cfRule type="cellIs" dxfId="0" priority="4" operator="between">
      <formula>0</formula>
      <formula>"&lt;6"</formula>
    </cfRule>
  </conditionalFormatting>
  <pageMargins left="0.7" right="0.7" top="0.75" bottom="0.75" header="0.3" footer="0.3"/>
  <pageSetup paperSize="9" orientation="portrait" horizontalDpi="1200" verticalDpi="1200" r:id="rId1"/>
  <headerFooter>
    <oddHeader>&amp;C&amp;"Calibri"&amp;10&amp;K000000 Interno&amp;1#_x000D_</oddHead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B2:P63"/>
  <sheetViews>
    <sheetView topLeftCell="A2" zoomScale="80" zoomScaleNormal="80" workbookViewId="0">
      <selection activeCell="B63" sqref="B63"/>
    </sheetView>
  </sheetViews>
  <sheetFormatPr defaultRowHeight="15" x14ac:dyDescent="0.25"/>
  <cols>
    <col min="2" max="2" width="19" customWidth="1"/>
    <col min="3" max="3" width="22.140625" customWidth="1"/>
    <col min="4" max="4" width="10.140625" customWidth="1"/>
    <col min="5" max="5" width="12.7109375" customWidth="1"/>
    <col min="6" max="6" width="12.5703125" customWidth="1"/>
    <col min="7" max="7" width="13.7109375" customWidth="1"/>
    <col min="8" max="8" width="14.5703125" customWidth="1"/>
    <col min="14" max="14" width="28.28515625" customWidth="1"/>
    <col min="15" max="15" width="19.42578125" customWidth="1"/>
    <col min="16" max="16" width="72.42578125" customWidth="1"/>
    <col min="17" max="17" width="35.7109375" customWidth="1"/>
    <col min="18" max="18" width="30.85546875" customWidth="1"/>
  </cols>
  <sheetData>
    <row r="2" spans="2:16" ht="15.75" thickBot="1" x14ac:dyDescent="0.3"/>
    <row r="3" spans="2:16" ht="26.25" thickBot="1" x14ac:dyDescent="0.3">
      <c r="B3" s="78" t="s">
        <v>167</v>
      </c>
      <c r="C3" s="79" t="s">
        <v>168</v>
      </c>
      <c r="D3" s="79" t="s">
        <v>169</v>
      </c>
      <c r="E3" s="79" t="s">
        <v>170</v>
      </c>
      <c r="F3" s="79" t="s">
        <v>171</v>
      </c>
      <c r="G3" s="79" t="s">
        <v>172</v>
      </c>
      <c r="H3" s="78" t="s">
        <v>173</v>
      </c>
      <c r="N3" s="205" t="s">
        <v>174</v>
      </c>
      <c r="O3" s="205"/>
      <c r="P3" s="205"/>
    </row>
    <row r="4" spans="2:16" ht="15.75" thickBot="1" x14ac:dyDescent="0.3">
      <c r="B4" s="209" t="s">
        <v>175</v>
      </c>
      <c r="C4" s="81" t="s">
        <v>176</v>
      </c>
      <c r="D4" s="82"/>
      <c r="E4" s="83" t="s">
        <v>177</v>
      </c>
      <c r="F4" s="84" t="s">
        <v>178</v>
      </c>
      <c r="G4" s="209" t="s">
        <v>179</v>
      </c>
      <c r="H4" s="206">
        <v>3</v>
      </c>
      <c r="N4" s="87" t="s">
        <v>180</v>
      </c>
      <c r="O4" s="88" t="s">
        <v>181</v>
      </c>
      <c r="P4" s="88" t="s">
        <v>182</v>
      </c>
    </row>
    <row r="5" spans="2:16" ht="15.75" customHeight="1" thickBot="1" x14ac:dyDescent="0.3">
      <c r="B5" s="210"/>
      <c r="C5" s="81" t="s">
        <v>183</v>
      </c>
      <c r="D5" s="82"/>
      <c r="E5" s="83">
        <v>10</v>
      </c>
      <c r="F5" s="84" t="s">
        <v>178</v>
      </c>
      <c r="G5" s="210"/>
      <c r="H5" s="207"/>
      <c r="N5" s="89" t="s">
        <v>175</v>
      </c>
      <c r="O5" s="98" t="s">
        <v>184</v>
      </c>
      <c r="P5" s="92" t="s">
        <v>185</v>
      </c>
    </row>
    <row r="6" spans="2:16" ht="16.5" customHeight="1" thickBot="1" x14ac:dyDescent="0.3">
      <c r="B6" s="210"/>
      <c r="C6" s="81" t="s">
        <v>186</v>
      </c>
      <c r="D6" s="84" t="s">
        <v>187</v>
      </c>
      <c r="E6" s="83">
        <v>3000</v>
      </c>
      <c r="F6" s="84" t="s">
        <v>178</v>
      </c>
      <c r="G6" s="210"/>
      <c r="H6" s="207"/>
      <c r="N6" s="89" t="s">
        <v>188</v>
      </c>
      <c r="O6" s="98" t="s">
        <v>189</v>
      </c>
      <c r="P6" s="93" t="s">
        <v>190</v>
      </c>
    </row>
    <row r="7" spans="2:16" ht="15" customHeight="1" thickBot="1" x14ac:dyDescent="0.3">
      <c r="B7" s="210"/>
      <c r="C7" s="81" t="s">
        <v>191</v>
      </c>
      <c r="D7" s="84" t="s">
        <v>192</v>
      </c>
      <c r="E7" s="83" t="s">
        <v>178</v>
      </c>
      <c r="F7" s="84">
        <v>10</v>
      </c>
      <c r="G7" s="210"/>
      <c r="H7" s="207"/>
      <c r="N7" s="89" t="s">
        <v>193</v>
      </c>
      <c r="O7" s="97"/>
      <c r="P7" s="93" t="s">
        <v>194</v>
      </c>
    </row>
    <row r="8" spans="2:16" ht="18.75" customHeight="1" thickBot="1" x14ac:dyDescent="0.3">
      <c r="B8" s="210"/>
      <c r="C8" s="81" t="s">
        <v>195</v>
      </c>
      <c r="D8" s="82"/>
      <c r="E8" s="83" t="s">
        <v>196</v>
      </c>
      <c r="F8" s="84" t="s">
        <v>178</v>
      </c>
      <c r="G8" s="210"/>
      <c r="H8" s="207"/>
      <c r="N8" s="89" t="s">
        <v>197</v>
      </c>
      <c r="O8" s="97"/>
      <c r="P8" s="93" t="s">
        <v>198</v>
      </c>
    </row>
    <row r="9" spans="2:16" ht="16.5" customHeight="1" thickBot="1" x14ac:dyDescent="0.3">
      <c r="B9" s="210"/>
      <c r="C9" s="81" t="s">
        <v>199</v>
      </c>
      <c r="D9" s="84" t="s">
        <v>200</v>
      </c>
      <c r="E9" s="83">
        <v>10</v>
      </c>
      <c r="F9" s="84">
        <v>10</v>
      </c>
      <c r="G9" s="210"/>
      <c r="H9" s="207"/>
      <c r="N9" s="89" t="s">
        <v>201</v>
      </c>
      <c r="O9" s="97"/>
      <c r="P9" s="99"/>
    </row>
    <row r="10" spans="2:16" ht="17.25" customHeight="1" thickBot="1" x14ac:dyDescent="0.3">
      <c r="B10" s="210"/>
      <c r="C10" s="81" t="s">
        <v>202</v>
      </c>
      <c r="D10" s="84" t="s">
        <v>203</v>
      </c>
      <c r="E10" s="83">
        <v>20</v>
      </c>
      <c r="F10" s="84">
        <v>10</v>
      </c>
      <c r="G10" s="210"/>
      <c r="H10" s="207"/>
      <c r="N10" s="89" t="s">
        <v>204</v>
      </c>
      <c r="O10" s="97"/>
      <c r="P10" s="99"/>
    </row>
    <row r="11" spans="2:16" ht="18" customHeight="1" thickBot="1" x14ac:dyDescent="0.3">
      <c r="B11" s="210"/>
      <c r="C11" s="81" t="s">
        <v>205</v>
      </c>
      <c r="D11" s="84" t="s">
        <v>203</v>
      </c>
      <c r="E11" s="83">
        <v>100</v>
      </c>
      <c r="F11" s="84" t="s">
        <v>178</v>
      </c>
      <c r="G11" s="210"/>
      <c r="H11" s="207"/>
      <c r="N11" s="89" t="s">
        <v>206</v>
      </c>
      <c r="O11" s="97"/>
      <c r="P11" s="99"/>
    </row>
    <row r="12" spans="2:16" ht="15.75" thickBot="1" x14ac:dyDescent="0.3">
      <c r="B12" s="210"/>
      <c r="C12" s="81" t="s">
        <v>207</v>
      </c>
      <c r="D12" s="84" t="s">
        <v>208</v>
      </c>
      <c r="E12" s="83" t="s">
        <v>178</v>
      </c>
      <c r="F12" s="84">
        <v>5</v>
      </c>
      <c r="G12" s="210"/>
      <c r="H12" s="207"/>
      <c r="N12" s="89" t="s">
        <v>209</v>
      </c>
      <c r="O12" s="97"/>
      <c r="P12" s="99"/>
    </row>
    <row r="13" spans="2:16" ht="15.75" thickBot="1" x14ac:dyDescent="0.3">
      <c r="B13" s="211"/>
      <c r="C13" s="81" t="s">
        <v>210</v>
      </c>
      <c r="D13" s="84" t="s">
        <v>200</v>
      </c>
      <c r="E13" s="83">
        <v>0.5</v>
      </c>
      <c r="F13" s="84" t="s">
        <v>178</v>
      </c>
      <c r="G13" s="211"/>
      <c r="H13" s="208"/>
      <c r="N13" s="89" t="s">
        <v>211</v>
      </c>
      <c r="P13" s="100"/>
    </row>
    <row r="14" spans="2:16" ht="15.75" thickBot="1" x14ac:dyDescent="0.3">
      <c r="B14" s="209" t="s">
        <v>212</v>
      </c>
      <c r="C14" s="81" t="s">
        <v>213</v>
      </c>
      <c r="D14" s="84" t="s">
        <v>214</v>
      </c>
      <c r="E14" s="83">
        <v>2</v>
      </c>
      <c r="F14" s="84">
        <v>1</v>
      </c>
      <c r="G14" s="209" t="s">
        <v>215</v>
      </c>
      <c r="H14" s="206">
        <v>3</v>
      </c>
      <c r="N14" s="89" t="s">
        <v>216</v>
      </c>
      <c r="P14" s="101"/>
    </row>
    <row r="15" spans="2:16" ht="18" customHeight="1" thickBot="1" x14ac:dyDescent="0.3">
      <c r="B15" s="210"/>
      <c r="C15" s="81" t="s">
        <v>217</v>
      </c>
      <c r="D15" s="84" t="s">
        <v>218</v>
      </c>
      <c r="E15" s="83">
        <v>15</v>
      </c>
      <c r="F15" s="84">
        <v>10</v>
      </c>
      <c r="G15" s="210"/>
      <c r="H15" s="207"/>
      <c r="N15" s="92" t="s">
        <v>219</v>
      </c>
      <c r="O15" s="85"/>
      <c r="P15" s="90" t="s">
        <v>220</v>
      </c>
    </row>
    <row r="16" spans="2:16" ht="19.5" customHeight="1" thickBot="1" x14ac:dyDescent="0.3">
      <c r="B16" s="211"/>
      <c r="C16" s="81" t="s">
        <v>221</v>
      </c>
      <c r="D16" s="84" t="s">
        <v>222</v>
      </c>
      <c r="E16" s="83">
        <v>2</v>
      </c>
      <c r="F16" s="84" t="s">
        <v>178</v>
      </c>
      <c r="G16" s="211"/>
      <c r="H16" s="208"/>
      <c r="N16" s="93"/>
      <c r="O16" s="85"/>
      <c r="P16" s="90" t="s">
        <v>185</v>
      </c>
    </row>
    <row r="17" spans="2:16" ht="18.75" customHeight="1" thickBot="1" x14ac:dyDescent="0.3">
      <c r="B17" s="209" t="s">
        <v>223</v>
      </c>
      <c r="C17" s="81" t="s">
        <v>224</v>
      </c>
      <c r="D17" s="84" t="s">
        <v>200</v>
      </c>
      <c r="E17" s="83">
        <v>1</v>
      </c>
      <c r="F17" s="84" t="s">
        <v>178</v>
      </c>
      <c r="G17" s="209" t="s">
        <v>215</v>
      </c>
      <c r="H17" s="206">
        <v>5</v>
      </c>
      <c r="N17" s="93"/>
      <c r="O17" s="85"/>
      <c r="P17" s="90" t="s">
        <v>190</v>
      </c>
    </row>
    <row r="18" spans="2:16" ht="18.75" customHeight="1" thickBot="1" x14ac:dyDescent="0.3">
      <c r="B18" s="210"/>
      <c r="C18" s="81" t="s">
        <v>225</v>
      </c>
      <c r="D18" s="84" t="s">
        <v>200</v>
      </c>
      <c r="E18" s="83">
        <v>0.02</v>
      </c>
      <c r="F18" s="84" t="s">
        <v>178</v>
      </c>
      <c r="G18" s="210"/>
      <c r="H18" s="207"/>
      <c r="N18" s="93"/>
      <c r="O18" s="85"/>
      <c r="P18" s="90" t="s">
        <v>194</v>
      </c>
    </row>
    <row r="19" spans="2:16" ht="19.5" customHeight="1" thickBot="1" x14ac:dyDescent="0.3">
      <c r="B19" s="210"/>
      <c r="C19" s="81" t="s">
        <v>226</v>
      </c>
      <c r="D19" s="84" t="s">
        <v>200</v>
      </c>
      <c r="E19" s="83">
        <v>10</v>
      </c>
      <c r="F19" s="84" t="s">
        <v>178</v>
      </c>
      <c r="G19" s="210"/>
      <c r="H19" s="207"/>
      <c r="N19" s="89"/>
      <c r="O19" s="80"/>
      <c r="P19" s="82" t="s">
        <v>198</v>
      </c>
    </row>
    <row r="20" spans="2:16" ht="15.75" thickBot="1" x14ac:dyDescent="0.3">
      <c r="B20" s="210"/>
      <c r="C20" s="81" t="s">
        <v>227</v>
      </c>
      <c r="D20" s="84" t="s">
        <v>200</v>
      </c>
      <c r="E20" s="83">
        <v>0.1</v>
      </c>
      <c r="F20" s="84" t="s">
        <v>178</v>
      </c>
      <c r="G20" s="210"/>
      <c r="H20" s="207"/>
    </row>
    <row r="21" spans="2:16" ht="15.75" thickBot="1" x14ac:dyDescent="0.3">
      <c r="B21" s="210"/>
      <c r="C21" s="81" t="s">
        <v>228</v>
      </c>
      <c r="D21" s="84" t="s">
        <v>200</v>
      </c>
      <c r="E21" s="83">
        <v>1</v>
      </c>
      <c r="F21" s="84" t="s">
        <v>178</v>
      </c>
      <c r="G21" s="210"/>
      <c r="H21" s="207"/>
    </row>
    <row r="22" spans="2:16" ht="15.75" thickBot="1" x14ac:dyDescent="0.3">
      <c r="B22" s="210"/>
      <c r="C22" s="81" t="s">
        <v>229</v>
      </c>
      <c r="D22" s="84" t="s">
        <v>200</v>
      </c>
      <c r="E22" s="83">
        <v>5.0000000000000001E-3</v>
      </c>
      <c r="F22" s="84" t="s">
        <v>178</v>
      </c>
      <c r="G22" s="210"/>
      <c r="H22" s="207"/>
    </row>
    <row r="23" spans="2:16" ht="15.75" thickBot="1" x14ac:dyDescent="0.3">
      <c r="B23" s="210"/>
      <c r="C23" s="81" t="s">
        <v>230</v>
      </c>
      <c r="D23" s="84" t="s">
        <v>200</v>
      </c>
      <c r="E23" s="83">
        <v>0.05</v>
      </c>
      <c r="F23" s="84" t="s">
        <v>178</v>
      </c>
      <c r="G23" s="210"/>
      <c r="H23" s="207"/>
    </row>
    <row r="24" spans="2:16" ht="15.75" thickBot="1" x14ac:dyDescent="0.3">
      <c r="B24" s="210"/>
      <c r="C24" s="81" t="s">
        <v>231</v>
      </c>
      <c r="D24" s="84" t="s">
        <v>200</v>
      </c>
      <c r="E24" s="83">
        <v>0.1</v>
      </c>
      <c r="F24" s="84" t="s">
        <v>178</v>
      </c>
      <c r="G24" s="210"/>
      <c r="H24" s="207"/>
    </row>
    <row r="25" spans="2:16" ht="15.75" thickBot="1" x14ac:dyDescent="0.3">
      <c r="B25" s="210"/>
      <c r="C25" s="81" t="s">
        <v>232</v>
      </c>
      <c r="D25" s="84" t="s">
        <v>200</v>
      </c>
      <c r="E25" s="83">
        <v>5.0000000000000001E-3</v>
      </c>
      <c r="F25" s="84" t="s">
        <v>178</v>
      </c>
      <c r="G25" s="210"/>
      <c r="H25" s="207"/>
    </row>
    <row r="26" spans="2:16" ht="15.75" thickBot="1" x14ac:dyDescent="0.3">
      <c r="B26" s="210"/>
      <c r="C26" s="81" t="s">
        <v>233</v>
      </c>
      <c r="D26" s="84" t="s">
        <v>200</v>
      </c>
      <c r="E26" s="83">
        <v>2</v>
      </c>
      <c r="F26" s="84" t="s">
        <v>178</v>
      </c>
      <c r="G26" s="210"/>
      <c r="H26" s="207"/>
    </row>
    <row r="27" spans="2:16" ht="15.75" thickBot="1" x14ac:dyDescent="0.3">
      <c r="B27" s="210"/>
      <c r="C27" s="81" t="s">
        <v>234</v>
      </c>
      <c r="D27" s="84" t="s">
        <v>200</v>
      </c>
      <c r="E27" s="83">
        <v>0.2</v>
      </c>
      <c r="F27" s="84" t="s">
        <v>178</v>
      </c>
      <c r="G27" s="210"/>
      <c r="H27" s="207"/>
    </row>
    <row r="28" spans="2:16" ht="15.75" thickBot="1" x14ac:dyDescent="0.3">
      <c r="B28" s="210"/>
      <c r="C28" s="81" t="s">
        <v>235</v>
      </c>
      <c r="D28" s="84" t="s">
        <v>200</v>
      </c>
      <c r="E28" s="83">
        <v>1E-3</v>
      </c>
      <c r="F28" s="84" t="s">
        <v>178</v>
      </c>
      <c r="G28" s="210"/>
      <c r="H28" s="207"/>
    </row>
    <row r="29" spans="2:16" ht="15.75" thickBot="1" x14ac:dyDescent="0.3">
      <c r="B29" s="210"/>
      <c r="C29" s="81" t="s">
        <v>236</v>
      </c>
      <c r="D29" s="84" t="s">
        <v>200</v>
      </c>
      <c r="E29" s="83">
        <v>0.2</v>
      </c>
      <c r="F29" s="84" t="s">
        <v>178</v>
      </c>
      <c r="G29" s="210"/>
      <c r="H29" s="207"/>
    </row>
    <row r="30" spans="2:16" ht="15.75" thickBot="1" x14ac:dyDescent="0.3">
      <c r="B30" s="210"/>
      <c r="C30" s="81" t="s">
        <v>237</v>
      </c>
      <c r="D30" s="84" t="s">
        <v>200</v>
      </c>
      <c r="E30" s="83">
        <v>0.1</v>
      </c>
      <c r="F30" s="84" t="s">
        <v>178</v>
      </c>
      <c r="G30" s="210"/>
      <c r="H30" s="207"/>
    </row>
    <row r="31" spans="2:16" ht="15.75" thickBot="1" x14ac:dyDescent="0.3">
      <c r="B31" s="210"/>
      <c r="C31" s="81" t="s">
        <v>238</v>
      </c>
      <c r="D31" s="84" t="s">
        <v>200</v>
      </c>
      <c r="E31" s="83">
        <v>1</v>
      </c>
      <c r="F31" s="84" t="s">
        <v>178</v>
      </c>
      <c r="G31" s="210"/>
      <c r="H31" s="207"/>
    </row>
    <row r="32" spans="2:16" ht="15.75" thickBot="1" x14ac:dyDescent="0.3">
      <c r="B32" s="210"/>
      <c r="C32" s="81" t="s">
        <v>239</v>
      </c>
      <c r="D32" s="84" t="s">
        <v>200</v>
      </c>
      <c r="E32" s="83">
        <v>0.01</v>
      </c>
      <c r="F32" s="84" t="s">
        <v>178</v>
      </c>
      <c r="G32" s="210"/>
      <c r="H32" s="207"/>
    </row>
    <row r="33" spans="2:8" ht="15.75" thickBot="1" x14ac:dyDescent="0.3">
      <c r="B33" s="210"/>
      <c r="C33" s="81" t="s">
        <v>240</v>
      </c>
      <c r="D33" s="84" t="s">
        <v>200</v>
      </c>
      <c r="E33" s="83">
        <v>3</v>
      </c>
      <c r="F33" s="84" t="s">
        <v>178</v>
      </c>
      <c r="G33" s="210"/>
      <c r="H33" s="207"/>
    </row>
    <row r="34" spans="2:8" ht="15.75" thickBot="1" x14ac:dyDescent="0.3">
      <c r="B34" s="210"/>
      <c r="C34" s="81" t="s">
        <v>241</v>
      </c>
      <c r="D34" s="84" t="s">
        <v>200</v>
      </c>
      <c r="E34" s="83">
        <v>1E-3</v>
      </c>
      <c r="F34" s="84" t="s">
        <v>178</v>
      </c>
      <c r="G34" s="210"/>
      <c r="H34" s="207"/>
    </row>
    <row r="35" spans="2:8" ht="15.75" thickBot="1" x14ac:dyDescent="0.3">
      <c r="B35" s="210"/>
      <c r="C35" s="81" t="s">
        <v>242</v>
      </c>
      <c r="D35" s="84" t="s">
        <v>200</v>
      </c>
      <c r="E35" s="83">
        <v>0.1</v>
      </c>
      <c r="F35" s="84" t="s">
        <v>178</v>
      </c>
      <c r="G35" s="210"/>
      <c r="H35" s="207"/>
    </row>
    <row r="36" spans="2:8" ht="15.75" thickBot="1" x14ac:dyDescent="0.3">
      <c r="B36" s="211"/>
      <c r="C36" s="81" t="s">
        <v>243</v>
      </c>
      <c r="D36" s="84" t="s">
        <v>200</v>
      </c>
      <c r="E36" s="83">
        <v>0.5</v>
      </c>
      <c r="F36" s="84" t="s">
        <v>178</v>
      </c>
      <c r="G36" s="211"/>
      <c r="H36" s="208"/>
    </row>
    <row r="37" spans="2:8" ht="22.5" customHeight="1" thickBot="1" x14ac:dyDescent="0.3">
      <c r="B37" s="91" t="s">
        <v>197</v>
      </c>
      <c r="C37" s="106" t="s">
        <v>244</v>
      </c>
      <c r="D37" s="107" t="s">
        <v>200</v>
      </c>
      <c r="E37" s="108">
        <v>0.05</v>
      </c>
      <c r="F37" s="107" t="s">
        <v>178</v>
      </c>
      <c r="G37" s="91" t="s">
        <v>215</v>
      </c>
      <c r="H37" s="105">
        <v>5</v>
      </c>
    </row>
    <row r="38" spans="2:8" ht="19.5" customHeight="1" thickBot="1" x14ac:dyDescent="0.3">
      <c r="B38" s="209" t="s">
        <v>201</v>
      </c>
      <c r="C38" s="109" t="s">
        <v>245</v>
      </c>
      <c r="D38" s="110" t="s">
        <v>246</v>
      </c>
      <c r="E38" s="111">
        <v>0.5</v>
      </c>
      <c r="F38" s="110" t="s">
        <v>178</v>
      </c>
      <c r="G38" s="209" t="s">
        <v>215</v>
      </c>
      <c r="H38" s="212">
        <v>4</v>
      </c>
    </row>
    <row r="39" spans="2:8" ht="15.75" thickBot="1" x14ac:dyDescent="0.3">
      <c r="B39" s="210"/>
      <c r="C39" s="81" t="s">
        <v>247</v>
      </c>
      <c r="D39" s="84" t="s">
        <v>248</v>
      </c>
      <c r="E39" s="83">
        <v>0.5</v>
      </c>
      <c r="F39" s="84" t="s">
        <v>178</v>
      </c>
      <c r="G39" s="210"/>
      <c r="H39" s="213"/>
    </row>
    <row r="40" spans="2:8" ht="15.75" thickBot="1" x14ac:dyDescent="0.3">
      <c r="B40" s="211"/>
      <c r="C40" s="81" t="s">
        <v>249</v>
      </c>
      <c r="D40" s="84" t="s">
        <v>200</v>
      </c>
      <c r="E40" s="83">
        <v>0.2</v>
      </c>
      <c r="F40" s="84" t="s">
        <v>178</v>
      </c>
      <c r="G40" s="211"/>
      <c r="H40" s="214"/>
    </row>
    <row r="41" spans="2:8" ht="19.5" customHeight="1" thickBot="1" x14ac:dyDescent="0.3">
      <c r="B41" s="210" t="s">
        <v>250</v>
      </c>
      <c r="C41" s="81" t="s">
        <v>251</v>
      </c>
      <c r="D41" s="84" t="s">
        <v>252</v>
      </c>
      <c r="E41" s="83">
        <v>500</v>
      </c>
      <c r="F41" s="84" t="s">
        <v>178</v>
      </c>
      <c r="G41" s="210" t="s">
        <v>215</v>
      </c>
      <c r="H41" s="207">
        <v>3</v>
      </c>
    </row>
    <row r="42" spans="2:8" ht="18.75" customHeight="1" thickBot="1" x14ac:dyDescent="0.3">
      <c r="B42" s="210"/>
      <c r="C42" s="81" t="s">
        <v>253</v>
      </c>
      <c r="D42" s="84" t="s">
        <v>254</v>
      </c>
      <c r="E42" s="83">
        <v>250</v>
      </c>
      <c r="F42" s="84" t="s">
        <v>178</v>
      </c>
      <c r="G42" s="210"/>
      <c r="H42" s="207"/>
    </row>
    <row r="43" spans="2:8" ht="18.75" customHeight="1" thickBot="1" x14ac:dyDescent="0.3">
      <c r="B43" s="211"/>
      <c r="C43" s="81" t="s">
        <v>255</v>
      </c>
      <c r="D43" s="84" t="s">
        <v>256</v>
      </c>
      <c r="E43" s="83">
        <v>1.5</v>
      </c>
      <c r="F43" s="84" t="s">
        <v>178</v>
      </c>
      <c r="G43" s="211"/>
      <c r="H43" s="208"/>
    </row>
    <row r="44" spans="2:8" ht="26.25" thickBot="1" x14ac:dyDescent="0.3">
      <c r="B44" s="86" t="s">
        <v>257</v>
      </c>
      <c r="C44" s="81" t="s">
        <v>258</v>
      </c>
      <c r="D44" s="84" t="s">
        <v>200</v>
      </c>
      <c r="E44" s="83">
        <v>10</v>
      </c>
      <c r="F44" s="84" t="s">
        <v>178</v>
      </c>
      <c r="G44" s="84" t="s">
        <v>215</v>
      </c>
      <c r="H44" s="96">
        <v>3</v>
      </c>
    </row>
    <row r="45" spans="2:8" ht="15.75" thickBot="1" x14ac:dyDescent="0.3">
      <c r="B45" s="86" t="s">
        <v>209</v>
      </c>
      <c r="C45" s="81" t="s">
        <v>259</v>
      </c>
      <c r="D45" s="84" t="s">
        <v>200</v>
      </c>
      <c r="E45" s="83">
        <v>0.05</v>
      </c>
      <c r="F45" s="84" t="s">
        <v>178</v>
      </c>
      <c r="G45" s="84" t="s">
        <v>215</v>
      </c>
      <c r="H45" s="96">
        <v>5</v>
      </c>
    </row>
    <row r="46" spans="2:8" x14ac:dyDescent="0.25">
      <c r="B46" s="209" t="s">
        <v>211</v>
      </c>
      <c r="C46" s="94" t="s">
        <v>260</v>
      </c>
      <c r="D46" s="91" t="s">
        <v>200</v>
      </c>
      <c r="E46" s="95">
        <v>0.1</v>
      </c>
      <c r="F46" s="91" t="s">
        <v>178</v>
      </c>
      <c r="G46" s="209" t="s">
        <v>215</v>
      </c>
      <c r="H46" s="206">
        <v>5</v>
      </c>
    </row>
    <row r="47" spans="2:8" ht="15.75" thickBot="1" x14ac:dyDescent="0.3">
      <c r="B47" s="210"/>
      <c r="C47" s="81" t="s">
        <v>261</v>
      </c>
      <c r="D47" s="84" t="s">
        <v>200</v>
      </c>
      <c r="E47" s="83">
        <v>3.0000000000000001E-3</v>
      </c>
      <c r="F47" s="84" t="s">
        <v>178</v>
      </c>
      <c r="G47" s="210"/>
      <c r="H47" s="207"/>
    </row>
    <row r="48" spans="2:8" ht="15.75" thickBot="1" x14ac:dyDescent="0.3">
      <c r="B48" s="210"/>
      <c r="C48" s="81" t="s">
        <v>262</v>
      </c>
      <c r="D48" s="84" t="s">
        <v>200</v>
      </c>
      <c r="E48" s="83">
        <v>0.5</v>
      </c>
      <c r="F48" s="84" t="s">
        <v>178</v>
      </c>
      <c r="G48" s="210"/>
      <c r="H48" s="207"/>
    </row>
    <row r="49" spans="2:8" ht="51.75" thickBot="1" x14ac:dyDescent="0.3">
      <c r="B49" s="210"/>
      <c r="C49" s="81" t="s">
        <v>263</v>
      </c>
      <c r="D49" s="84" t="s">
        <v>200</v>
      </c>
      <c r="E49" s="83">
        <v>0.01</v>
      </c>
      <c r="F49" s="84" t="s">
        <v>178</v>
      </c>
      <c r="G49" s="210"/>
      <c r="H49" s="207"/>
    </row>
    <row r="50" spans="2:8" ht="15.75" thickBot="1" x14ac:dyDescent="0.3">
      <c r="B50" s="210"/>
      <c r="C50" s="81" t="s">
        <v>264</v>
      </c>
      <c r="D50" s="84" t="s">
        <v>200</v>
      </c>
      <c r="E50" s="83">
        <v>0.04</v>
      </c>
      <c r="F50" s="84" t="s">
        <v>178</v>
      </c>
      <c r="G50" s="210"/>
      <c r="H50" s="207"/>
    </row>
    <row r="51" spans="2:8" ht="26.25" thickBot="1" x14ac:dyDescent="0.3">
      <c r="B51" s="210"/>
      <c r="C51" s="81" t="s">
        <v>265</v>
      </c>
      <c r="D51" s="84" t="s">
        <v>200</v>
      </c>
      <c r="E51" s="83">
        <v>0.03</v>
      </c>
      <c r="F51" s="84" t="s">
        <v>178</v>
      </c>
      <c r="G51" s="210"/>
      <c r="H51" s="207"/>
    </row>
    <row r="52" spans="2:8" ht="26.25" thickBot="1" x14ac:dyDescent="0.3">
      <c r="B52" s="210"/>
      <c r="C52" s="81" t="s">
        <v>266</v>
      </c>
      <c r="D52" s="84" t="s">
        <v>200</v>
      </c>
      <c r="E52" s="83">
        <v>0.01</v>
      </c>
      <c r="F52" s="84" t="s">
        <v>178</v>
      </c>
      <c r="G52" s="210"/>
      <c r="H52" s="207"/>
    </row>
    <row r="53" spans="2:8" ht="15.75" thickBot="1" x14ac:dyDescent="0.3">
      <c r="B53" s="210"/>
      <c r="C53" s="81" t="s">
        <v>267</v>
      </c>
      <c r="D53" s="84" t="s">
        <v>200</v>
      </c>
      <c r="E53" s="83">
        <v>1E-3</v>
      </c>
      <c r="F53" s="84" t="s">
        <v>178</v>
      </c>
      <c r="G53" s="210"/>
      <c r="H53" s="207"/>
    </row>
    <row r="54" spans="2:8" ht="15.75" thickBot="1" x14ac:dyDescent="0.3">
      <c r="B54" s="210"/>
      <c r="C54" s="81" t="s">
        <v>268</v>
      </c>
      <c r="D54" s="84" t="s">
        <v>200</v>
      </c>
      <c r="E54" s="83">
        <v>1.0000000000000001E-5</v>
      </c>
      <c r="F54" s="84"/>
      <c r="G54" s="210"/>
      <c r="H54" s="207"/>
    </row>
    <row r="55" spans="2:8" ht="26.25" thickBot="1" x14ac:dyDescent="0.3">
      <c r="B55" s="210"/>
      <c r="C55" s="81" t="s">
        <v>269</v>
      </c>
      <c r="D55" s="84" t="s">
        <v>200</v>
      </c>
      <c r="E55" s="83">
        <v>0.01</v>
      </c>
      <c r="F55" s="84" t="s">
        <v>178</v>
      </c>
      <c r="G55" s="211"/>
      <c r="H55" s="208"/>
    </row>
    <row r="56" spans="2:8" ht="26.25" thickBot="1" x14ac:dyDescent="0.3">
      <c r="B56" s="209" t="s">
        <v>270</v>
      </c>
      <c r="C56" s="81" t="s">
        <v>271</v>
      </c>
      <c r="D56" s="84" t="s">
        <v>200</v>
      </c>
      <c r="E56" s="83">
        <v>1E-4</v>
      </c>
      <c r="F56" s="84" t="s">
        <v>178</v>
      </c>
      <c r="G56" s="209" t="s">
        <v>215</v>
      </c>
      <c r="H56" s="206">
        <v>5</v>
      </c>
    </row>
    <row r="57" spans="2:8" ht="26.25" thickBot="1" x14ac:dyDescent="0.3">
      <c r="B57" s="210"/>
      <c r="C57" s="81" t="s">
        <v>272</v>
      </c>
      <c r="D57" s="84" t="s">
        <v>200</v>
      </c>
      <c r="E57" s="83">
        <v>1E-4</v>
      </c>
      <c r="F57" s="84" t="s">
        <v>178</v>
      </c>
      <c r="G57" s="210"/>
      <c r="H57" s="207"/>
    </row>
    <row r="58" spans="2:8" ht="15.75" thickBot="1" x14ac:dyDescent="0.3">
      <c r="B58" s="211"/>
      <c r="C58" s="81" t="s">
        <v>273</v>
      </c>
      <c r="D58" s="84" t="s">
        <v>200</v>
      </c>
      <c r="E58" s="83">
        <v>0.05</v>
      </c>
      <c r="F58" s="84" t="s">
        <v>178</v>
      </c>
      <c r="G58" s="211"/>
      <c r="H58" s="208"/>
    </row>
    <row r="59" spans="2:8" ht="15.75" thickBot="1" x14ac:dyDescent="0.3">
      <c r="B59" s="209" t="s">
        <v>219</v>
      </c>
      <c r="C59" s="81" t="s">
        <v>274</v>
      </c>
      <c r="D59" s="84" t="s">
        <v>275</v>
      </c>
      <c r="E59" s="83">
        <v>100</v>
      </c>
      <c r="F59" s="84">
        <v>10</v>
      </c>
      <c r="G59" s="209" t="s">
        <v>276</v>
      </c>
      <c r="H59" s="206">
        <v>5</v>
      </c>
    </row>
    <row r="60" spans="2:8" ht="15.75" thickBot="1" x14ac:dyDescent="0.3">
      <c r="B60" s="210"/>
      <c r="C60" s="81" t="s">
        <v>277</v>
      </c>
      <c r="D60" s="82"/>
      <c r="E60" s="83" t="s">
        <v>278</v>
      </c>
      <c r="F60" s="84" t="s">
        <v>278</v>
      </c>
      <c r="G60" s="210"/>
      <c r="H60" s="207"/>
    </row>
    <row r="61" spans="2:8" ht="15.75" thickBot="1" x14ac:dyDescent="0.3">
      <c r="B61" s="210"/>
      <c r="C61" s="81" t="s">
        <v>279</v>
      </c>
      <c r="D61" s="84" t="s">
        <v>280</v>
      </c>
      <c r="E61" s="83" t="s">
        <v>281</v>
      </c>
      <c r="F61" s="84">
        <v>1000</v>
      </c>
      <c r="G61" s="210"/>
      <c r="H61" s="207"/>
    </row>
    <row r="62" spans="2:8" ht="15.75" thickBot="1" x14ac:dyDescent="0.3">
      <c r="B62" s="211"/>
      <c r="C62" s="81" t="s">
        <v>282</v>
      </c>
      <c r="D62" s="84" t="s">
        <v>283</v>
      </c>
      <c r="E62" s="83" t="s">
        <v>178</v>
      </c>
      <c r="F62" s="84">
        <v>1</v>
      </c>
      <c r="G62" s="211"/>
      <c r="H62" s="208"/>
    </row>
    <row r="63" spans="2:8" ht="87" customHeight="1" thickBot="1" x14ac:dyDescent="0.3">
      <c r="B63" s="147" t="s">
        <v>149</v>
      </c>
      <c r="C63" s="146" t="s">
        <v>284</v>
      </c>
      <c r="D63" s="215" t="s">
        <v>285</v>
      </c>
      <c r="E63" s="216"/>
      <c r="F63" s="217"/>
      <c r="G63" s="96" t="s">
        <v>215</v>
      </c>
      <c r="H63" s="148">
        <v>5</v>
      </c>
    </row>
  </sheetData>
  <sheetProtection algorithmName="SHA-512" hashValue="lOHqeoBIXLAcenzqenXSg/1Xp18HP2wRP/DZYjdBBN2L4isdya8IbtZ/hbDtgN+Tk9ZSt5f15Z1EG3wmeFn62Q==" saltValue="uPaADQOQEyn189s+UC9zVg==" spinCount="100000" sheet="1" objects="1" scenarios="1" autoFilter="0"/>
  <mergeCells count="26">
    <mergeCell ref="D63:F63"/>
    <mergeCell ref="B4:B13"/>
    <mergeCell ref="G4:G13"/>
    <mergeCell ref="B14:B16"/>
    <mergeCell ref="G14:G16"/>
    <mergeCell ref="B17:B36"/>
    <mergeCell ref="G17:G36"/>
    <mergeCell ref="B56:B58"/>
    <mergeCell ref="G56:G58"/>
    <mergeCell ref="B59:B62"/>
    <mergeCell ref="G59:G62"/>
    <mergeCell ref="B38:B40"/>
    <mergeCell ref="B41:B43"/>
    <mergeCell ref="B46:B55"/>
    <mergeCell ref="N3:P3"/>
    <mergeCell ref="H56:H58"/>
    <mergeCell ref="H59:H62"/>
    <mergeCell ref="G38:G40"/>
    <mergeCell ref="G41:G43"/>
    <mergeCell ref="G46:G55"/>
    <mergeCell ref="H46:H55"/>
    <mergeCell ref="H4:H13"/>
    <mergeCell ref="H14:H16"/>
    <mergeCell ref="H17:H36"/>
    <mergeCell ref="H38:H40"/>
    <mergeCell ref="H41:H43"/>
  </mergeCells>
  <pageMargins left="0.7" right="0.7" top="0.75" bottom="0.75" header="0.3" footer="0.3"/>
  <headerFooter>
    <oddHeader>&amp;C&amp;"Calibri"&amp;10&amp;K000000 Interno&amp;1#_x000D_</oddHeader>
  </headerFooter>
  <drawing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C3:R34"/>
  <sheetViews>
    <sheetView topLeftCell="A12" zoomScaleNormal="100" workbookViewId="0">
      <selection activeCell="E5" sqref="E5"/>
    </sheetView>
  </sheetViews>
  <sheetFormatPr defaultRowHeight="15" x14ac:dyDescent="0.25"/>
  <cols>
    <col min="3" max="3" width="27.5703125" customWidth="1"/>
    <col min="4" max="4" width="27.7109375" customWidth="1"/>
    <col min="5" max="5" width="62" customWidth="1"/>
    <col min="6" max="6" width="30.7109375" customWidth="1"/>
    <col min="11" max="11" width="15.28515625" customWidth="1"/>
    <col min="12" max="12" width="11.140625" customWidth="1"/>
    <col min="13" max="13" width="11" customWidth="1"/>
    <col min="14" max="14" width="12.140625" customWidth="1"/>
    <col min="15" max="15" width="12" customWidth="1"/>
    <col min="16" max="16" width="12.42578125" customWidth="1"/>
    <col min="17" max="17" width="18.42578125" customWidth="1"/>
    <col min="18" max="18" width="17.7109375" customWidth="1"/>
  </cols>
  <sheetData>
    <row r="3" spans="3:14" x14ac:dyDescent="0.25">
      <c r="C3" s="5" t="s">
        <v>17</v>
      </c>
      <c r="D3" s="5" t="s">
        <v>286</v>
      </c>
      <c r="E3" s="5" t="s">
        <v>287</v>
      </c>
    </row>
    <row r="4" spans="3:14" ht="50.25" customHeight="1" x14ac:dyDescent="0.25">
      <c r="C4" s="8">
        <v>1</v>
      </c>
      <c r="D4" s="9" t="s">
        <v>288</v>
      </c>
      <c r="E4" s="103" t="s">
        <v>289</v>
      </c>
    </row>
    <row r="5" spans="3:14" ht="45.75" customHeight="1" x14ac:dyDescent="0.25">
      <c r="C5" s="8">
        <v>2</v>
      </c>
      <c r="D5" s="9" t="s">
        <v>290</v>
      </c>
      <c r="E5" s="6" t="s">
        <v>291</v>
      </c>
    </row>
    <row r="6" spans="3:14" ht="48" customHeight="1" x14ac:dyDescent="0.25">
      <c r="C6" s="8">
        <v>3</v>
      </c>
      <c r="D6" s="9" t="s">
        <v>292</v>
      </c>
      <c r="E6" s="6" t="s">
        <v>293</v>
      </c>
    </row>
    <row r="7" spans="3:14" ht="30.75" customHeight="1" x14ac:dyDescent="0.25">
      <c r="C7" s="8">
        <v>4</v>
      </c>
      <c r="D7" s="9" t="s">
        <v>294</v>
      </c>
      <c r="E7" s="6" t="s">
        <v>295</v>
      </c>
    </row>
    <row r="8" spans="3:14" ht="31.5" customHeight="1" x14ac:dyDescent="0.25">
      <c r="C8" s="27">
        <v>5</v>
      </c>
      <c r="D8" s="6" t="s">
        <v>296</v>
      </c>
      <c r="E8" s="103" t="s">
        <v>297</v>
      </c>
    </row>
    <row r="12" spans="3:14" x14ac:dyDescent="0.25">
      <c r="C12" s="5" t="s">
        <v>18</v>
      </c>
      <c r="D12" s="5" t="s">
        <v>286</v>
      </c>
      <c r="E12" s="5" t="s">
        <v>298</v>
      </c>
    </row>
    <row r="13" spans="3:14" ht="66.75" customHeight="1" x14ac:dyDescent="0.25">
      <c r="C13" s="8">
        <v>1</v>
      </c>
      <c r="D13" s="8" t="s">
        <v>299</v>
      </c>
      <c r="E13" s="77" t="s">
        <v>300</v>
      </c>
    </row>
    <row r="14" spans="3:14" ht="96" customHeight="1" x14ac:dyDescent="0.25">
      <c r="C14" s="8">
        <v>2</v>
      </c>
      <c r="D14" s="8" t="s">
        <v>301</v>
      </c>
      <c r="E14" s="77" t="s">
        <v>302</v>
      </c>
    </row>
    <row r="15" spans="3:14" ht="102.75" customHeight="1" x14ac:dyDescent="0.25">
      <c r="C15" s="8">
        <v>3</v>
      </c>
      <c r="D15" s="8" t="s">
        <v>303</v>
      </c>
      <c r="E15" s="6" t="s">
        <v>304</v>
      </c>
    </row>
    <row r="16" spans="3:14" ht="122.25" customHeight="1" x14ac:dyDescent="0.25">
      <c r="C16" s="8">
        <v>4</v>
      </c>
      <c r="D16" s="8" t="s">
        <v>305</v>
      </c>
      <c r="E16" s="6" t="s">
        <v>306</v>
      </c>
      <c r="N16" s="102"/>
    </row>
    <row r="17" spans="3:18" ht="142.5" customHeight="1" x14ac:dyDescent="0.25">
      <c r="C17" s="27">
        <v>5</v>
      </c>
      <c r="D17" s="27" t="s">
        <v>307</v>
      </c>
      <c r="E17" s="6" t="s">
        <v>308</v>
      </c>
    </row>
    <row r="19" spans="3:18" ht="15.75" thickBot="1" x14ac:dyDescent="0.3"/>
    <row r="20" spans="3:18" ht="27" customHeight="1" thickBot="1" x14ac:dyDescent="0.3">
      <c r="K20" s="218" t="s">
        <v>17</v>
      </c>
      <c r="L20" s="220" t="s">
        <v>18</v>
      </c>
      <c r="M20" s="221"/>
      <c r="N20" s="221"/>
      <c r="O20" s="221"/>
      <c r="P20" s="222"/>
    </row>
    <row r="21" spans="3:18" ht="54" customHeight="1" thickBot="1" x14ac:dyDescent="0.3">
      <c r="K21" s="219"/>
      <c r="L21" s="10">
        <v>1</v>
      </c>
      <c r="M21" s="11">
        <v>2</v>
      </c>
      <c r="N21" s="11">
        <v>3</v>
      </c>
      <c r="O21" s="11">
        <v>4</v>
      </c>
      <c r="P21" s="10">
        <v>5</v>
      </c>
    </row>
    <row r="22" spans="3:18" ht="15.75" thickBot="1" x14ac:dyDescent="0.3">
      <c r="K22" s="12">
        <v>1</v>
      </c>
      <c r="L22" s="13">
        <v>1</v>
      </c>
      <c r="M22" s="13">
        <v>2</v>
      </c>
      <c r="N22" s="13">
        <v>3</v>
      </c>
      <c r="O22" s="13">
        <v>4</v>
      </c>
      <c r="P22" s="13">
        <v>5</v>
      </c>
    </row>
    <row r="23" spans="3:18" ht="15.75" customHeight="1" thickBot="1" x14ac:dyDescent="0.3">
      <c r="K23" s="14">
        <v>2</v>
      </c>
      <c r="L23" s="13">
        <v>2</v>
      </c>
      <c r="M23" s="13">
        <v>4</v>
      </c>
      <c r="N23" s="15">
        <v>6</v>
      </c>
      <c r="O23" s="15">
        <v>8</v>
      </c>
      <c r="P23" s="16">
        <v>10</v>
      </c>
    </row>
    <row r="24" spans="3:18" ht="15.75" thickBot="1" x14ac:dyDescent="0.3">
      <c r="K24" s="12">
        <v>3</v>
      </c>
      <c r="L24" s="13">
        <v>3</v>
      </c>
      <c r="M24" s="15">
        <v>6</v>
      </c>
      <c r="N24" s="15">
        <v>9</v>
      </c>
      <c r="O24" s="16">
        <v>12</v>
      </c>
      <c r="P24" s="16">
        <v>15</v>
      </c>
    </row>
    <row r="25" spans="3:18" ht="15.75" thickBot="1" x14ac:dyDescent="0.3">
      <c r="K25" s="12">
        <v>4</v>
      </c>
      <c r="L25" s="13">
        <v>4</v>
      </c>
      <c r="M25" s="15">
        <v>8</v>
      </c>
      <c r="N25" s="16">
        <v>12</v>
      </c>
      <c r="O25" s="17">
        <v>16</v>
      </c>
      <c r="P25" s="17">
        <v>20</v>
      </c>
    </row>
    <row r="26" spans="3:18" ht="15.75" thickBot="1" x14ac:dyDescent="0.3">
      <c r="K26" s="12">
        <v>5</v>
      </c>
      <c r="L26" s="13">
        <v>5</v>
      </c>
      <c r="M26" s="16">
        <v>10</v>
      </c>
      <c r="N26" s="16">
        <v>15</v>
      </c>
      <c r="O26" s="17">
        <v>20</v>
      </c>
      <c r="P26" s="17">
        <v>25</v>
      </c>
      <c r="Q26" s="7"/>
      <c r="R26" s="7"/>
    </row>
    <row r="27" spans="3:18" ht="15.75" thickBot="1" x14ac:dyDescent="0.3">
      <c r="K27" s="18" t="s">
        <v>309</v>
      </c>
      <c r="L27" s="19" t="s">
        <v>310</v>
      </c>
      <c r="M27" s="223" t="s">
        <v>311</v>
      </c>
      <c r="N27" s="224"/>
      <c r="O27" s="20" t="s">
        <v>312</v>
      </c>
      <c r="P27" s="21" t="s">
        <v>313</v>
      </c>
      <c r="Q27" s="7"/>
      <c r="R27" s="7"/>
    </row>
    <row r="28" spans="3:18" ht="30.75" thickBot="1" x14ac:dyDescent="0.3">
      <c r="K28" s="18" t="s">
        <v>314</v>
      </c>
      <c r="L28" s="13" t="s">
        <v>315</v>
      </c>
      <c r="M28" s="225" t="s">
        <v>316</v>
      </c>
      <c r="N28" s="226"/>
      <c r="O28" s="16" t="s">
        <v>317</v>
      </c>
      <c r="P28" s="17" t="s">
        <v>318</v>
      </c>
    </row>
    <row r="29" spans="3:18" x14ac:dyDescent="0.25">
      <c r="K29" s="7"/>
      <c r="L29" s="7"/>
      <c r="M29" s="7"/>
      <c r="N29" s="7"/>
      <c r="O29" s="7"/>
      <c r="P29" s="7"/>
    </row>
    <row r="30" spans="3:18" ht="30" x14ac:dyDescent="0.25">
      <c r="K30" s="25" t="s">
        <v>314</v>
      </c>
      <c r="L30" s="22"/>
      <c r="M30" s="7"/>
      <c r="N30" s="7"/>
      <c r="O30" s="7"/>
      <c r="P30" s="7"/>
    </row>
    <row r="31" spans="3:18" x14ac:dyDescent="0.25">
      <c r="K31" s="23" t="s">
        <v>315</v>
      </c>
      <c r="L31" s="7"/>
      <c r="M31" s="7"/>
      <c r="N31" s="7"/>
      <c r="O31" s="7"/>
      <c r="P31" s="7"/>
    </row>
    <row r="32" spans="3:18" ht="24" customHeight="1" x14ac:dyDescent="0.25">
      <c r="K32" s="26" t="s">
        <v>316</v>
      </c>
      <c r="L32" s="22"/>
      <c r="M32" s="7"/>
      <c r="N32" s="7"/>
      <c r="O32" s="7"/>
      <c r="P32" s="7"/>
    </row>
    <row r="33" spans="11:16" ht="27.75" customHeight="1" x14ac:dyDescent="0.25">
      <c r="K33" s="24" t="s">
        <v>317</v>
      </c>
      <c r="L33" s="7"/>
      <c r="M33" s="7"/>
      <c r="N33" s="7"/>
      <c r="O33" s="7"/>
      <c r="P33" s="7"/>
    </row>
    <row r="34" spans="11:16" ht="36" customHeight="1" x14ac:dyDescent="0.25">
      <c r="K34" s="104" t="s">
        <v>318</v>
      </c>
      <c r="L34" s="7"/>
      <c r="M34" s="7"/>
      <c r="N34" s="7"/>
      <c r="O34" s="7"/>
      <c r="P34" s="7"/>
    </row>
  </sheetData>
  <sheetProtection algorithmName="SHA-512" hashValue="EbUtsHTJp44aBS70unzrYk8LQuwqPXbx6+xuGfePzeuzecL2CrTVvZXI4cpaE5VUAhE0FcYb75I/rC1BtZ1FwA==" saltValue="uAHldJMge1YIJH62ykzZoQ==" spinCount="100000" sheet="1" objects="1" scenarios="1" sort="0" autoFilter="0"/>
  <mergeCells count="4">
    <mergeCell ref="K20:K21"/>
    <mergeCell ref="L20:P20"/>
    <mergeCell ref="M27:N27"/>
    <mergeCell ref="M28:N28"/>
  </mergeCells>
  <pageMargins left="0.7" right="0.7" top="0.75" bottom="0.75" header="0.3" footer="0.3"/>
  <headerFooter>
    <oddHeader>&amp;C&amp;"Calibri"&amp;10&amp;K000000 Interno&amp;1#_x000D_</oddHeader>
  </headerFooter>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o" ma:contentTypeID="0x0101003E0613A50749C44EB98B47DE3F2D2801" ma:contentTypeVersion="3" ma:contentTypeDescription="Creare un nuovo documento." ma:contentTypeScope="" ma:versionID="1ebbe7c586c25be1fb20693724112c92">
  <xsd:schema xmlns:xsd="http://www.w3.org/2001/XMLSchema" xmlns:xs="http://www.w3.org/2001/XMLSchema" xmlns:p="http://schemas.microsoft.com/office/2006/metadata/properties" xmlns:ns2="61e8f643-a715-41ea-b2c6-3ad945f64f8c" targetNamespace="http://schemas.microsoft.com/office/2006/metadata/properties" ma:root="true" ma:fieldsID="17660cf3b9004fee43518affb58c9113" ns2:_="">
    <xsd:import namespace="61e8f643-a715-41ea-b2c6-3ad945f64f8c"/>
    <xsd:element name="properties">
      <xsd:complexType>
        <xsd:sequence>
          <xsd:element name="documentManagement">
            <xsd:complexType>
              <xsd:all>
                <xsd:element ref="ns2:MediaServiceMetadata" minOccurs="0"/>
                <xsd:element ref="ns2:MediaServiceFastMetadata" minOccurs="0"/>
                <xsd:element ref="ns2:MediaServiceSearchPropertie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61e8f643-a715-41ea-b2c6-3ad945f64f8c"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ipo di contenuto"/>
        <xsd:element ref="dc:title" minOccurs="0" maxOccurs="1" ma:index="4" ma:displayName="Titolo"/>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p:properties>
</file>

<file path=customXml/itemProps1.xml><?xml version="1.0" encoding="utf-8"?>
<ds:datastoreItem xmlns:ds="http://schemas.openxmlformats.org/officeDocument/2006/customXml" ds:itemID="{DFD7CD1E-1533-40FB-8034-AEF96058F406}"/>
</file>

<file path=customXml/itemProps2.xml><?xml version="1.0" encoding="utf-8"?>
<ds:datastoreItem xmlns:ds="http://schemas.openxmlformats.org/officeDocument/2006/customXml" ds:itemID="{E79E3733-860A-4C44-B1EB-617D79F9C940}">
  <ds:schemaRefs>
    <ds:schemaRef ds:uri="http://schemas.microsoft.com/sharepoint/v3/contenttype/forms"/>
  </ds:schemaRefs>
</ds:datastoreItem>
</file>

<file path=customXml/itemProps3.xml><?xml version="1.0" encoding="utf-8"?>
<ds:datastoreItem xmlns:ds="http://schemas.openxmlformats.org/officeDocument/2006/customXml" ds:itemID="{E03AF4CD-26E1-403D-B58B-F2000EF0521C}">
  <ds:schemaRefs>
    <ds:schemaRef ds:uri="http://schemas.microsoft.com/office/2006/metadata/properties"/>
    <ds:schemaRef ds:uri="http://schemas.microsoft.com/office/infopath/2007/PartnerControls"/>
    <ds:schemaRef ds:uri="4dd20e98-79ed-4636-b5ce-fbfbb443a44c"/>
    <ds:schemaRef ds:uri="bd64f524-9081-4362-ab12-e023487e195a"/>
    <ds:schemaRef ds:uri="f9da742c-2192-493a-806e-91f94037a842"/>
    <ds:schemaRef ds:uri="fd51480a-123f-4a20-8574-99e7dea37fa4"/>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Fogli di lavoro</vt:lpstr>
      </vt:variant>
      <vt:variant>
        <vt:i4>3</vt:i4>
      </vt:variant>
    </vt:vector>
  </HeadingPairs>
  <TitlesOfParts>
    <vt:vector size="3" baseType="lpstr">
      <vt:lpstr>Matrice</vt:lpstr>
      <vt:lpstr>Elenco pericoli ed esposizioni</vt:lpstr>
      <vt:lpstr>Legenda</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Di Pofi Giorgia</dc:creator>
  <cp:keywords/>
  <dc:description/>
  <cp:lastModifiedBy>Falconi Gaia</cp:lastModifiedBy>
  <cp:revision/>
  <dcterms:created xsi:type="dcterms:W3CDTF">2023-01-13T10:08:18Z</dcterms:created>
  <dcterms:modified xsi:type="dcterms:W3CDTF">2025-05-08T09:16:13Z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0x0101003E0613A50749C44EB98B47DE3F2D2801</vt:lpwstr>
  </property>
  <property fmtid="{D5CDD505-2E9C-101B-9397-08002B2CF9AE}" pid="3" name="MediaServiceImageTags">
    <vt:lpwstr/>
  </property>
  <property fmtid="{D5CDD505-2E9C-101B-9397-08002B2CF9AE}" pid="4" name="MSIP_Label_862f103e-ab78-47bf-a5e9-fa8d107218d0_Enabled">
    <vt:lpwstr>true</vt:lpwstr>
  </property>
  <property fmtid="{D5CDD505-2E9C-101B-9397-08002B2CF9AE}" pid="5" name="MSIP_Label_862f103e-ab78-47bf-a5e9-fa8d107218d0_SetDate">
    <vt:lpwstr>2025-05-08T09:16:13Z</vt:lpwstr>
  </property>
  <property fmtid="{D5CDD505-2E9C-101B-9397-08002B2CF9AE}" pid="6" name="MSIP_Label_862f103e-ab78-47bf-a5e9-fa8d107218d0_Method">
    <vt:lpwstr>Standard</vt:lpwstr>
  </property>
  <property fmtid="{D5CDD505-2E9C-101B-9397-08002B2CF9AE}" pid="7" name="MSIP_Label_862f103e-ab78-47bf-a5e9-fa8d107218d0_Name">
    <vt:lpwstr>Interno</vt:lpwstr>
  </property>
  <property fmtid="{D5CDD505-2E9C-101B-9397-08002B2CF9AE}" pid="8" name="MSIP_Label_862f103e-ab78-47bf-a5e9-fa8d107218d0_SiteId">
    <vt:lpwstr>30050294-6ca9-4e23-b139-cd78dd5127fe</vt:lpwstr>
  </property>
  <property fmtid="{D5CDD505-2E9C-101B-9397-08002B2CF9AE}" pid="9" name="MSIP_Label_862f103e-ab78-47bf-a5e9-fa8d107218d0_ActionId">
    <vt:lpwstr>9add1d41-30e1-4ad3-ba1f-18e9df848501</vt:lpwstr>
  </property>
  <property fmtid="{D5CDD505-2E9C-101B-9397-08002B2CF9AE}" pid="10" name="MSIP_Label_862f103e-ab78-47bf-a5e9-fa8d107218d0_ContentBits">
    <vt:lpwstr>1</vt:lpwstr>
  </property>
  <property fmtid="{D5CDD505-2E9C-101B-9397-08002B2CF9AE}" pid="11" name="MSIP_Label_862f103e-ab78-47bf-a5e9-fa8d107218d0_Tag">
    <vt:lpwstr>10, 3, 0, 1</vt:lpwstr>
  </property>
</Properties>
</file>